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Доходы" sheetId="1" r:id="rId1"/>
  </sheets>
  <definedNames>
    <definedName name="Date">Доходы!#REF!</definedName>
    <definedName name="Date1">Доходы!#REF!</definedName>
    <definedName name="DateExecute">Доходы!#REF!</definedName>
    <definedName name="EndDate">Доходы!#REF!</definedName>
    <definedName name="NameHead">Доходы!#REF!</definedName>
    <definedName name="ThisYear">Доходы!#REF!</definedName>
    <definedName name="Year">Доходы!#REF!</definedName>
    <definedName name="_xlnm.Print_Titles" localSheetId="0">Доходы!$4:$5</definedName>
    <definedName name="_xlnm.Print_Area" localSheetId="0">Доходы!$A$1:$E$209</definedName>
  </definedNames>
  <calcPr calcId="162913" refMode="R1C1"/>
</workbook>
</file>

<file path=xl/calcChain.xml><?xml version="1.0" encoding="utf-8"?>
<calcChain xmlns="http://schemas.openxmlformats.org/spreadsheetml/2006/main">
  <c r="E208" i="1" l="1"/>
  <c r="E10" i="1"/>
  <c r="E11" i="1"/>
  <c r="E12" i="1"/>
  <c r="E13" i="1"/>
  <c r="E14" i="1"/>
  <c r="E15" i="1"/>
  <c r="E16" i="1"/>
  <c r="E17" i="1"/>
  <c r="E18" i="1"/>
  <c r="E19" i="1"/>
  <c r="E20" i="1"/>
  <c r="E21" i="1"/>
  <c r="E25" i="1"/>
  <c r="E27" i="1"/>
  <c r="E29" i="1"/>
  <c r="E31" i="1"/>
  <c r="E33" i="1"/>
  <c r="E34" i="1"/>
  <c r="E35" i="1"/>
  <c r="E36" i="1"/>
  <c r="E37" i="1"/>
  <c r="E38" i="1"/>
  <c r="E39" i="1"/>
  <c r="E40" i="1"/>
  <c r="E43" i="1"/>
  <c r="E44" i="1"/>
  <c r="E45" i="1"/>
  <c r="E46" i="1"/>
  <c r="E47" i="1"/>
  <c r="E48" i="1"/>
  <c r="E49" i="1"/>
  <c r="E50" i="1"/>
  <c r="E51" i="1"/>
  <c r="E52" i="1"/>
  <c r="E53" i="1"/>
  <c r="E54" i="1"/>
  <c r="E55" i="1"/>
  <c r="E56" i="1"/>
  <c r="E57" i="1"/>
  <c r="E58" i="1"/>
  <c r="E59" i="1"/>
  <c r="E60" i="1"/>
  <c r="E61" i="1"/>
  <c r="E62" i="1"/>
  <c r="E63" i="1"/>
  <c r="E64" i="1"/>
  <c r="E65" i="1"/>
  <c r="E66" i="1"/>
  <c r="E67" i="1"/>
  <c r="E69" i="1"/>
  <c r="E70" i="1"/>
  <c r="E71" i="1"/>
  <c r="E72" i="1"/>
  <c r="E73" i="1"/>
  <c r="E75" i="1"/>
  <c r="E76" i="1"/>
  <c r="E77" i="1"/>
  <c r="E78" i="1"/>
  <c r="E79" i="1"/>
  <c r="E80" i="1"/>
  <c r="E83" i="1"/>
  <c r="E84" i="1"/>
  <c r="E86" i="1"/>
  <c r="E87" i="1"/>
  <c r="E88" i="1"/>
  <c r="E89" i="1"/>
  <c r="E90" i="1"/>
  <c r="E91" i="1"/>
  <c r="E92" i="1"/>
  <c r="E93" i="1"/>
  <c r="E94" i="1"/>
  <c r="E95" i="1"/>
  <c r="E96" i="1"/>
  <c r="E97" i="1"/>
  <c r="E98" i="1"/>
  <c r="E99" i="1"/>
  <c r="E100" i="1"/>
  <c r="E101" i="1"/>
  <c r="E103" i="1"/>
  <c r="E105" i="1"/>
  <c r="E106" i="1"/>
  <c r="E108" i="1"/>
  <c r="E109" i="1"/>
  <c r="E110" i="1"/>
  <c r="E111" i="1"/>
  <c r="E112" i="1"/>
  <c r="E113" i="1"/>
  <c r="E114" i="1"/>
  <c r="E115" i="1"/>
  <c r="E116" i="1"/>
  <c r="E117" i="1"/>
  <c r="E118" i="1"/>
  <c r="E119" i="1"/>
  <c r="E120" i="1"/>
  <c r="E121" i="1"/>
  <c r="E122" i="1"/>
  <c r="E123" i="1"/>
  <c r="E124" i="1"/>
  <c r="E129" i="1"/>
  <c r="E130" i="1"/>
  <c r="E131" i="1"/>
  <c r="E132" i="1"/>
  <c r="E133" i="1"/>
  <c r="E134" i="1"/>
  <c r="E135" i="1"/>
  <c r="E136" i="1"/>
  <c r="E137" i="1"/>
  <c r="E138" i="1"/>
  <c r="E139" i="1"/>
  <c r="E140" i="1"/>
  <c r="E141" i="1"/>
  <c r="E143" i="1"/>
  <c r="E147" i="1"/>
  <c r="E148" i="1"/>
  <c r="E150" i="1"/>
  <c r="E151" i="1"/>
  <c r="E152" i="1"/>
  <c r="E156" i="1"/>
  <c r="E158" i="1"/>
  <c r="E159" i="1"/>
  <c r="E162" i="1"/>
  <c r="E165" i="1"/>
  <c r="E166" i="1"/>
  <c r="E167" i="1"/>
  <c r="E168" i="1"/>
  <c r="E170" i="1"/>
  <c r="E171" i="1"/>
  <c r="E172" i="1"/>
  <c r="E173" i="1"/>
  <c r="E174" i="1"/>
  <c r="E175" i="1"/>
  <c r="E176" i="1"/>
  <c r="E177" i="1"/>
  <c r="E178" i="1"/>
  <c r="E179" i="1"/>
  <c r="E180" i="1"/>
  <c r="E181" i="1"/>
  <c r="E182" i="1"/>
  <c r="E183" i="1"/>
  <c r="E184" i="1"/>
  <c r="E185" i="1"/>
  <c r="E186" i="1"/>
  <c r="E187" i="1"/>
  <c r="E188" i="1"/>
  <c r="E189" i="1"/>
  <c r="E190" i="1"/>
  <c r="E194" i="1"/>
  <c r="E197" i="1"/>
  <c r="E198" i="1"/>
  <c r="E199" i="1"/>
  <c r="E200" i="1"/>
  <c r="E201" i="1"/>
  <c r="E202" i="1"/>
  <c r="E203" i="1"/>
  <c r="E205" i="1"/>
  <c r="E206" i="1"/>
  <c r="E207" i="1"/>
  <c r="E9" i="1"/>
  <c r="E8" i="1"/>
  <c r="E7" i="1"/>
  <c r="E6" i="1"/>
  <c r="C206" i="1"/>
  <c r="C201" i="1"/>
  <c r="C200" i="1" s="1"/>
  <c r="C199" i="1" s="1"/>
  <c r="C197" i="1"/>
  <c r="C195" i="1"/>
  <c r="C185" i="1"/>
  <c r="C171" i="1"/>
  <c r="C143" i="1"/>
  <c r="C138" i="1"/>
  <c r="C133" i="1"/>
  <c r="C129" i="1"/>
  <c r="C127" i="1"/>
  <c r="C125" i="1"/>
  <c r="C123" i="1"/>
  <c r="C119" i="1"/>
  <c r="C113" i="1"/>
  <c r="C108" i="1"/>
  <c r="C103" i="1"/>
  <c r="C97" i="1"/>
  <c r="C94" i="1"/>
  <c r="C89" i="1"/>
  <c r="C87" i="1"/>
  <c r="C83" i="1"/>
  <c r="C81" i="1"/>
  <c r="C80" i="1" s="1"/>
  <c r="C62" i="1"/>
  <c r="C60" i="1" s="1"/>
  <c r="C56" i="1"/>
  <c r="C52" i="1"/>
  <c r="C47" i="1"/>
  <c r="C44" i="1"/>
  <c r="C41" i="1"/>
  <c r="C35" i="1"/>
  <c r="C34" i="1"/>
  <c r="C18" i="1"/>
  <c r="C17" i="1" s="1"/>
  <c r="C11" i="1"/>
  <c r="C8" i="1"/>
  <c r="C7" i="1" s="1"/>
  <c r="C112" i="1" l="1"/>
  <c r="C51" i="1"/>
  <c r="C96" i="1"/>
  <c r="C122" i="1"/>
  <c r="C137" i="1"/>
  <c r="C136" i="1" s="1"/>
  <c r="C43" i="1"/>
  <c r="C6" i="1" s="1"/>
  <c r="C208" i="1" s="1"/>
  <c r="C86" i="1"/>
  <c r="D89" i="1" l="1"/>
  <c r="B1" i="1" l="1"/>
</calcChain>
</file>

<file path=xl/sharedStrings.xml><?xml version="1.0" encoding="utf-8"?>
<sst xmlns="http://schemas.openxmlformats.org/spreadsheetml/2006/main" count="412" uniqueCount="412">
  <si>
    <t>Код бюджетной классификации</t>
  </si>
  <si>
    <t>Наименование показателя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</si>
  <si>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</si>
  <si>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</si>
  <si>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</si>
  <si>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</si>
  <si>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</si>
  <si>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</si>
  <si>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</si>
  <si>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</si>
  <si>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</si>
  <si>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</si>
  <si>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</si>
  <si>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</si>
  <si>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</si>
  <si>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</si>
  <si>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</si>
  <si>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</si>
  <si>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</si>
  <si>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</si>
  <si>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</si>
  <si>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</si>
  <si>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</si>
  <si>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</si>
  <si>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</si>
  <si>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</si>
  <si>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</si>
  <si>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</si>
  <si>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</si>
  <si>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</si>
  <si>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</si>
  <si>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</si>
  <si>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</si>
  <si>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</si>
  <si>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</si>
  <si>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</si>
  <si>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</si>
  <si>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</si>
  <si>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</si>
  <si>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</si>
  <si>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</si>
  <si>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</si>
  <si>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</si>
  <si>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</si>
  <si>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</si>
  <si>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</si>
  <si>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</si>
  <si>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</si>
  <si>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</si>
  <si>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</si>
  <si>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</si>
  <si>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</si>
  <si>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</si>
  <si>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</si>
  <si>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</si>
  <si>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</si>
  <si>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</si>
  <si>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</si>
  <si>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</si>
  <si>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</si>
  <si>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</si>
  <si>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</si>
  <si>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</si>
  <si>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</si>
  <si>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</si>
  <si>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</si>
  <si>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</si>
  <si>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</si>
  <si>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</si>
  <si>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</si>
  <si>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</si>
  <si>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</si>
  <si>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</si>
  <si>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</si>
  <si>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</si>
  <si>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</si>
  <si>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</si>
  <si>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</si>
  <si>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</si>
  <si>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</si>
  <si>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</si>
  <si>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</si>
  <si>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</si>
  <si>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</si>
  <si>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</si>
  <si>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</si>
  <si>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</si>
  <si>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</si>
  <si>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</si>
  <si>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</si>
  <si>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</si>
  <si>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</si>
  <si>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</si>
  <si>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</si>
  <si>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</si>
  <si>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</si>
  <si>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</si>
  <si>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</si>
  <si>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</si>
  <si>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</si>
  <si>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</si>
  <si>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</si>
  <si>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</si>
  <si>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</si>
  <si>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</si>
  <si>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</si>
  <si>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</si>
  <si>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</si>
  <si>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</si>
  <si>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</si>
  <si>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</si>
  <si>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</si>
  <si>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</si>
  <si>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</si>
  <si>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</si>
  <si>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</si>
  <si>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</si>
  <si>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</si>
  <si>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</si>
  <si>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</si>
  <si>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</si>
  <si>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</si>
  <si>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</si>
  <si>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</si>
  <si>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</si>
  <si>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</si>
  <si>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</si>
  <si>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</si>
  <si>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</si>
  <si>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</si>
  <si>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</si>
  <si>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</si>
  <si>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</si>
  <si>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</si>
  <si>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</si>
  <si>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</si>
  <si>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</si>
  <si>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</si>
  <si>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</si>
  <si>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</si>
  <si>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</si>
  <si>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</si>
  <si>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</si>
  <si>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</si>
  <si>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</si>
  <si>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</si>
  <si>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</si>
  <si>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</si>
  <si>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</si>
  <si>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</si>
  <si>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</si>
  <si>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</si>
  <si>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</si>
  <si>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</si>
  <si>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</si>
  <si>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</si>
  <si>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</si>
  <si>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</si>
  <si>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</si>
  <si>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</si>
  <si>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</si>
  <si>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</si>
  <si>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</si>
  <si>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</si>
  <si>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</si>
  <si>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</si>
  <si>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</si>
  <si>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</si>
  <si>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</si>
  <si>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</si>
  <si>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</si>
  <si>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</si>
  <si>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</si>
  <si>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</si>
  <si>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</si>
  <si>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</si>
  <si>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</si>
  <si>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</si>
  <si>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</si>
  <si>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</si>
  <si>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</si>
  <si>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</si>
  <si>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</si>
  <si>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</si>
  <si>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</si>
  <si>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</si>
  <si>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</si>
  <si>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</si>
  <si>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</si>
  <si>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</si>
  <si>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</si>
  <si>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</si>
  <si>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</si>
  <si>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</si>
  <si>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</si>
  <si>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</si>
  <si>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</si>
  <si>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</si>
  <si>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</si>
  <si>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</si>
  <si>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</si>
  <si>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</si>
  <si>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</si>
  <si>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</si>
  <si>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</si>
  <si>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</si>
  <si>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</si>
  <si>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</si>
  <si>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</si>
  <si>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</si>
  <si>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</si>
  <si>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</si>
  <si>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</si>
  <si>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</si>
  <si>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</si>
  <si>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</si>
  <si>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</si>
  <si>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</si>
  <si>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</si>
  <si>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</si>
  <si>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</si>
  <si>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</si>
  <si>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</si>
  <si>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</si>
  <si>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</si>
  <si>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</si>
  <si>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</si>
  <si>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</si>
  <si>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</si>
  <si>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</si>
  <si>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</si>
  <si>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</si>
  <si>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</si>
  <si>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</si>
  <si>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</si>
  <si>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</si>
  <si>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</si>
  <si>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</si>
  <si>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</si>
  <si>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</si>
  <si>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</si>
  <si>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</si>
  <si>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</si>
  <si>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</si>
  <si>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</si>
  <si>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</si>
  <si>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</si>
  <si>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</si>
  <si>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</si>
  <si>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</si>
  <si>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</si>
  <si>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</si>
  <si>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</si>
  <si>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</si>
  <si>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</si>
  <si>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</si>
  <si>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</si>
  <si>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</si>
  <si>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</si>
  <si>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</si>
  <si>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</si>
  <si>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</si>
  <si>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</si>
  <si>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</si>
  <si>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</si>
  <si>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</si>
  <si>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</si>
  <si>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</si>
  <si>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</si>
  <si>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</si>
  <si>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</si>
  <si>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</si>
  <si>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</si>
  <si>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</si>
  <si>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</si>
  <si>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</si>
  <si>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</si>
  <si>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</si>
  <si>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</si>
  <si>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</si>
  <si>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</si>
  <si>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</si>
  <si>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</si>
  <si>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</si>
  <si>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</si>
  <si>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</si>
  <si>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</si>
  <si>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</si>
  <si>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</si>
  <si>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</si>
  <si>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</si>
  <si>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</si>
  <si>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</si>
  <si>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</si>
  <si>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</si>
  <si>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</si>
  <si>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</si>
  <si>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</si>
  <si>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</si>
  <si>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</si>
  <si>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</si>
  <si>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</si>
  <si>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</si>
  <si>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</si>
  <si>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</si>
  <si>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</si>
  <si>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</si>
  <si>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</si>
  <si>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</si>
  <si>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</si>
  <si>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</si>
  <si>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</si>
  <si>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</si>
  <si>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</si>
  <si>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</si>
  <si>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</si>
  <si>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</si>
  <si>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</si>
  <si>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</si>
  <si>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</si>
  <si>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</si>
  <si>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2 02 35129 02 0000 150</t>
  </si>
  <si>
    <t>Субвенции бюджетам субъектов Российской Федерации на осуществление отдельных полномочий в области лесных отношений</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</si>
  <si>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</si>
  <si>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</si>
  <si>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</si>
  <si>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</si>
  <si>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</si>
  <si>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</si>
  <si>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</si>
  <si>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</si>
  <si>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</si>
  <si>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</si>
  <si>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</si>
  <si>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</si>
  <si>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</si>
  <si>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</si>
  <si>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</si>
  <si>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</si>
  <si>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</si>
  <si>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</si>
  <si>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</si>
  <si>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</si>
  <si>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</si>
  <si>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</si>
  <si>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</si>
  <si>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</si>
  <si>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</si>
  <si>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</si>
  <si>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</si>
  <si>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</si>
  <si>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</si>
  <si>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</si>
  <si>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</si>
  <si>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</si>
  <si>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</si>
  <si>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</si>
  <si>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</si>
  <si>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</si>
  <si>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</si>
  <si>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</si>
  <si>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</si>
  <si>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</si>
  <si>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</si>
  <si>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</si>
  <si>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</si>
  <si>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</si>
  <si>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</si>
  <si>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</si>
  <si>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</si>
  <si>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</si>
  <si>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</si>
  <si>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</si>
  <si>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</si>
  <si>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</si>
  <si>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</si>
  <si>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</si>
  <si>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</si>
  <si>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</si>
  <si>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</si>
  <si>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</si>
  <si>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</si>
  <si>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</si>
  <si>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</si>
  <si>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</si>
  <si>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</si>
  <si>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</si>
  <si>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</si>
  <si>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01.04.2020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</si>
  <si>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</si>
  <si>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Исполнение на 01.04.2019</t>
  </si>
  <si>
    <t>% 
исполнения к аналогичному периоду прошлого года</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</si>
  <si>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</si>
  <si>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</si>
  <si>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1 08 07340 01 0000 110</t>
  </si>
  <si>
    <t>Государственная пошлина за выдачу свидетельства о государственной аккредитации региональной спортивной федерации</t>
  </si>
  <si>
    <t>1 13 01190 01 0000 130</t>
  </si>
  <si>
    <t>Плата за предоставление информации из реестра дисквалифицированных лиц</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</si>
  <si>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</si>
  <si>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</si>
  <si>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</si>
  <si>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</si>
  <si>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</si>
  <si>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</si>
  <si>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2 02 25567 02 0000 150</t>
  </si>
  <si>
    <t>Субсидии бюджетам субъектов Российской Федерации на реализацию мероприятий по устойчивому развитию сельских территорий</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</si>
  <si>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</si>
  <si>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</si>
  <si>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</si>
  <si>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</si>
  <si>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Исполнение по доходам краевого бюджета по кодам классификации доходов бюджетов за 1 квартал 2020 года в сравнении с аналогичным периодом 2019 года</t>
  </si>
  <si>
    <t>в 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</si>
</sst>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1" x14ac:knownFonts="1">
    <font>
      <sz val="11"/>
      <color theme="1"/>
      <name val="Calibri"/>
      <family val="2"/>
      <scheme val="minor"/>
    </font>
    <font>
      <sz val="10"/>
      <name val="Arial Cyr"/>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0">
    <xf numFmtId="0" fontId="0" fillId="0" borderId="0" xfId="0"/>
    <xf numFmtId="0" fontId="2" fillId="2" borderId="0" xfId="1" applyFont="1" applyFill="1" applyAlignment="1">
      <alignment horizontal="center" vertical="center"/>
    </xf>
    <xf numFmtId="0" fontId="3" fillId="2" borderId="1" xfId="1" applyFont="1" applyFill="1" applyBorder="1" applyAlignment="1">
      <alignment horizontal="center" vertical="center" wrapText="1"/>
    </xf>
    <xf numFmtId="0" fontId="0" fillId="0" borderId="1" xfId="0"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8" fillId="2" borderId="0" xfId="1" applyFont="1" applyFill="1" applyAlignment="1">
      <alignment horizontal="center" vertical="center"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4" fillId="2" borderId="0" xfId="0" applyFont="1" applyFill="1" applyAlignment="1">
      <alignment vertical="center" wrapText="1"/>
    </xf>
    <xf numFmtId="164" fontId="5" fillId="0" borderId="0" xfId="0" applyNumberFormat="1" applyFont="1"/>
    <xf numFmtId="0" fontId="9" fillId="2" borderId="1" xfId="1" applyFont="1" applyFill="1" applyBorder="1" applyAlignment="1">
      <alignment horizontal="center" vertical="center" wrapText="1"/>
    </xf>
    <xf numFmtId="0" fontId="10" fillId="0" borderId="4" xfId="0" applyFont="1" applyBorder="1" applyAlignment="1"/>
    <xf numFmtId="0" fontId="10" fillId="0" borderId="4" xfId="0" applyFont="1" applyBorder="1" applyAlignment="1">
      <alignment horizontal="right"/>
    </xf>
    <xf numFmtId="0" fontId="4"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tabSelected="1" view="pageBreakPreview" zoomScaleNormal="100" zoomScaleSheetLayoutView="100" workbookViewId="0">
      <selection activeCell="B4" sqref="B4"/>
    </sheetView>
  </sheetViews>
  <sheetFormatPr defaultRowHeight="15" x14ac:dyDescent="0.25"/>
  <cols>
    <col min="1" max="1" width="27.28515625" customWidth="1"/>
    <col min="2" max="2" width="71.7109375" customWidth="1"/>
    <col min="3" max="4" width="17.7109375" customWidth="1"/>
    <col min="5" max="5" width="13.28515625" customWidth="1"/>
    <col min="6" max="6" width="16" customWidth="1"/>
    <col min="7" max="7" width="16.140625" customWidth="1"/>
  </cols>
  <sheetData>
    <row r="1" spans="1:7" ht="21.75" customHeight="1" x14ac:dyDescent="0.25">
      <c r="A1" s="1"/>
      <c r="B1" s="17" t="e">
        <f>CONCATENATE("об исполнении доходов краевого бюджета по кодам классификации доходов бюджетов ",EndDate," года")</f>
        <v>#REF!</v>
      </c>
    </row>
    <row r="2" spans="1:7" ht="39.75" customHeight="1" x14ac:dyDescent="0.25">
      <c r="A2" s="29" t="s">
        <v>410</v>
      </c>
      <c r="B2" s="29"/>
      <c r="C2" s="29"/>
      <c r="D2" s="29"/>
      <c r="E2" s="29"/>
      <c r="F2" s="24"/>
    </row>
    <row r="3" spans="1:7" x14ac:dyDescent="0.25">
      <c r="A3" s="27"/>
      <c r="B3" s="27"/>
      <c r="D3" s="27"/>
      <c r="E3" s="28" t="s">
        <v>411</v>
      </c>
    </row>
    <row r="4" spans="1:7" ht="63.75" x14ac:dyDescent="0.25">
      <c r="A4" s="2" t="s">
        <v>0</v>
      </c>
      <c r="B4" s="2" t="s">
        <v>1</v>
      </c>
      <c r="C4" s="2" t="s">
        <v>390</v>
      </c>
      <c r="D4" s="2" t="s">
        <v>388</v>
      </c>
      <c r="E4" s="26" t="s">
        <v>391</v>
      </c>
    </row>
    <row r="5" spans="1:7" x14ac:dyDescent="0.25">
      <c r="A5" s="3">
        <v>1</v>
      </c>
      <c r="B5" s="3">
        <v>2</v>
      </c>
      <c r="C5" s="3">
        <v>3</v>
      </c>
      <c r="D5" s="3">
        <v>4</v>
      </c>
      <c r="E5" s="3">
        <v>5</v>
      </c>
    </row>
    <row r="6" spans="1:7" s="6" customFormat="1" ht="15.75" x14ac:dyDescent="0.25">
      <c r="A6" s="14" t="s">
        <v>2</v>
      </c>
      <c r="B6" s="15" t="s">
        <v>3</v>
      </c>
      <c r="C6" s="16">
        <f>C7+C17+C34+C43+C51+C60+C80+C86+C96+C112+C122+C129+C132+C133</f>
        <v>5121307.3783000009</v>
      </c>
      <c r="D6" s="16">
        <v>5212417.0843599997</v>
      </c>
      <c r="E6" s="21">
        <f>D6/C6*100</f>
        <v>101.77903217537867</v>
      </c>
    </row>
    <row r="7" spans="1:7" s="6" customFormat="1" ht="15.75" x14ac:dyDescent="0.25">
      <c r="A7" s="14" t="s">
        <v>4</v>
      </c>
      <c r="B7" s="15" t="s">
        <v>5</v>
      </c>
      <c r="C7" s="16">
        <f>C8+C11</f>
        <v>3876604.7148200003</v>
      </c>
      <c r="D7" s="16">
        <v>3658678.0806499999</v>
      </c>
      <c r="E7" s="21">
        <f>D7/C7*100</f>
        <v>94.378414870701633</v>
      </c>
      <c r="F7" s="25"/>
      <c r="G7" s="25"/>
    </row>
    <row r="8" spans="1:7" s="6" customFormat="1" ht="15.75" x14ac:dyDescent="0.25">
      <c r="A8" s="10" t="s">
        <v>6</v>
      </c>
      <c r="B8" s="11" t="s">
        <v>7</v>
      </c>
      <c r="C8" s="12">
        <f>C9+C10</f>
        <v>780550.41397999995</v>
      </c>
      <c r="D8" s="12">
        <v>877799.72812999994</v>
      </c>
      <c r="E8" s="23">
        <f>D8/C8*100</f>
        <v>112.45906893497488</v>
      </c>
    </row>
    <row r="9" spans="1:7" s="6" customFormat="1" ht="47.25" x14ac:dyDescent="0.25">
      <c r="A9" s="13" t="s">
        <v>8</v>
      </c>
      <c r="B9" s="4" t="s">
        <v>9</v>
      </c>
      <c r="C9" s="5">
        <v>720917.23910000001</v>
      </c>
      <c r="D9" s="5">
        <v>772273.83875</v>
      </c>
      <c r="E9" s="18">
        <f>D9/C9*100</f>
        <v>107.12378576410713</v>
      </c>
    </row>
    <row r="10" spans="1:7" s="6" customFormat="1" ht="47.25" x14ac:dyDescent="0.25">
      <c r="A10" s="13" t="s">
        <v>10</v>
      </c>
      <c r="B10" s="4" t="s">
        <v>11</v>
      </c>
      <c r="C10" s="5">
        <v>59633.174879999999</v>
      </c>
      <c r="D10" s="5">
        <v>105525.88937999999</v>
      </c>
      <c r="E10" s="18">
        <f t="shared" ref="E10:E73" si="0">D10/C10*100</f>
        <v>176.95836183860749</v>
      </c>
    </row>
    <row r="11" spans="1:7" s="6" customFormat="1" ht="15.75" x14ac:dyDescent="0.25">
      <c r="A11" s="10" t="s">
        <v>12</v>
      </c>
      <c r="B11" s="11" t="s">
        <v>13</v>
      </c>
      <c r="C11" s="12">
        <f>SUM(C12:C16)</f>
        <v>3096054.3008400002</v>
      </c>
      <c r="D11" s="12">
        <v>2780878.3525200002</v>
      </c>
      <c r="E11" s="23">
        <f t="shared" si="0"/>
        <v>89.820076856065199</v>
      </c>
    </row>
    <row r="12" spans="1:7" s="6" customFormat="1" ht="78.75" x14ac:dyDescent="0.25">
      <c r="A12" s="13" t="s">
        <v>14</v>
      </c>
      <c r="B12" s="4" t="s">
        <v>389</v>
      </c>
      <c r="C12" s="5">
        <v>3002120.3924199999</v>
      </c>
      <c r="D12" s="5">
        <v>2696695.6579499999</v>
      </c>
      <c r="E12" s="18">
        <f t="shared" si="0"/>
        <v>89.826366216319585</v>
      </c>
    </row>
    <row r="13" spans="1:7" s="6" customFormat="1" ht="110.25" x14ac:dyDescent="0.25">
      <c r="A13" s="13" t="s">
        <v>15</v>
      </c>
      <c r="B13" s="4" t="s">
        <v>16</v>
      </c>
      <c r="C13" s="5">
        <v>6028.6318300000003</v>
      </c>
      <c r="D13" s="5">
        <v>9933.7815699999992</v>
      </c>
      <c r="E13" s="18">
        <f t="shared" si="0"/>
        <v>164.77671634494223</v>
      </c>
    </row>
    <row r="14" spans="1:7" s="6" customFormat="1" ht="47.25" x14ac:dyDescent="0.25">
      <c r="A14" s="13" t="s">
        <v>17</v>
      </c>
      <c r="B14" s="4" t="s">
        <v>18</v>
      </c>
      <c r="C14" s="5">
        <v>32241.667580000001</v>
      </c>
      <c r="D14" s="5">
        <v>5633.3404300000002</v>
      </c>
      <c r="E14" s="18">
        <f t="shared" si="0"/>
        <v>17.472236558553337</v>
      </c>
    </row>
    <row r="15" spans="1:7" s="6" customFormat="1" ht="78.75" x14ac:dyDescent="0.25">
      <c r="A15" s="13" t="s">
        <v>19</v>
      </c>
      <c r="B15" s="4" t="s">
        <v>20</v>
      </c>
      <c r="C15" s="5">
        <v>55560.129419999997</v>
      </c>
      <c r="D15" s="5">
        <v>68615.759730000005</v>
      </c>
      <c r="E15" s="18">
        <f t="shared" si="0"/>
        <v>123.49819996153639</v>
      </c>
    </row>
    <row r="16" spans="1:7" s="6" customFormat="1" ht="47.25" x14ac:dyDescent="0.25">
      <c r="A16" s="13" t="s">
        <v>21</v>
      </c>
      <c r="B16" s="4" t="s">
        <v>22</v>
      </c>
      <c r="C16" s="5">
        <v>103.47959</v>
      </c>
      <c r="D16" s="5">
        <v>-0.18715999999999999</v>
      </c>
      <c r="E16" s="18">
        <f t="shared" si="0"/>
        <v>-0.18086658441534217</v>
      </c>
    </row>
    <row r="17" spans="1:5" s="6" customFormat="1" ht="31.5" x14ac:dyDescent="0.25">
      <c r="A17" s="14" t="s">
        <v>23</v>
      </c>
      <c r="B17" s="15" t="s">
        <v>24</v>
      </c>
      <c r="C17" s="16">
        <f>C18</f>
        <v>301533.89713</v>
      </c>
      <c r="D17" s="16">
        <v>286817.85597999999</v>
      </c>
      <c r="E17" s="21">
        <f t="shared" si="0"/>
        <v>95.119606356012611</v>
      </c>
    </row>
    <row r="18" spans="1:5" s="6" customFormat="1" ht="31.5" x14ac:dyDescent="0.25">
      <c r="A18" s="10" t="s">
        <v>25</v>
      </c>
      <c r="B18" s="11" t="s">
        <v>26</v>
      </c>
      <c r="C18" s="12">
        <f>SUM(C19:C33)</f>
        <v>301533.89713</v>
      </c>
      <c r="D18" s="12">
        <v>286817.85597999999</v>
      </c>
      <c r="E18" s="23">
        <f t="shared" si="0"/>
        <v>95.119606356012611</v>
      </c>
    </row>
    <row r="19" spans="1:5" s="6" customFormat="1" ht="31.5" x14ac:dyDescent="0.25">
      <c r="A19" s="13" t="s">
        <v>27</v>
      </c>
      <c r="B19" s="4" t="s">
        <v>28</v>
      </c>
      <c r="C19" s="5">
        <v>49291.627</v>
      </c>
      <c r="D19" s="5">
        <v>46369.424469999998</v>
      </c>
      <c r="E19" s="18">
        <f t="shared" si="0"/>
        <v>94.071604635813699</v>
      </c>
    </row>
    <row r="20" spans="1:5" s="6" customFormat="1" ht="157.5" x14ac:dyDescent="0.25">
      <c r="A20" s="13" t="s">
        <v>29</v>
      </c>
      <c r="B20" s="4" t="s">
        <v>30</v>
      </c>
      <c r="C20" s="5">
        <v>54173.046620000001</v>
      </c>
      <c r="D20" s="5">
        <v>59331.3001</v>
      </c>
      <c r="E20" s="18">
        <f t="shared" si="0"/>
        <v>109.52180798725033</v>
      </c>
    </row>
    <row r="21" spans="1:5" s="6" customFormat="1" ht="204.75" x14ac:dyDescent="0.25">
      <c r="A21" s="13" t="s">
        <v>31</v>
      </c>
      <c r="B21" s="4" t="s">
        <v>32</v>
      </c>
      <c r="C21" s="5">
        <v>22071.002420000001</v>
      </c>
      <c r="D21" s="5">
        <v>21043.61548</v>
      </c>
      <c r="E21" s="18">
        <f t="shared" si="0"/>
        <v>95.345082563766937</v>
      </c>
    </row>
    <row r="22" spans="1:5" s="6" customFormat="1" ht="126" x14ac:dyDescent="0.25">
      <c r="A22" s="13" t="s">
        <v>33</v>
      </c>
      <c r="B22" s="4" t="s">
        <v>34</v>
      </c>
      <c r="C22" s="5"/>
      <c r="D22" s="5">
        <v>375.94747000000001</v>
      </c>
      <c r="E22" s="18">
        <v>0</v>
      </c>
    </row>
    <row r="23" spans="1:5" s="6" customFormat="1" ht="94.5" x14ac:dyDescent="0.25">
      <c r="A23" s="13" t="s">
        <v>35</v>
      </c>
      <c r="B23" s="4" t="s">
        <v>36</v>
      </c>
      <c r="C23" s="5"/>
      <c r="D23" s="5">
        <v>51.852820000000001</v>
      </c>
      <c r="E23" s="18">
        <v>0</v>
      </c>
    </row>
    <row r="24" spans="1:5" s="6" customFormat="1" ht="94.5" x14ac:dyDescent="0.25">
      <c r="A24" s="13" t="s">
        <v>37</v>
      </c>
      <c r="B24" s="4" t="s">
        <v>38</v>
      </c>
      <c r="C24" s="5"/>
      <c r="D24" s="5">
        <v>55.632919999999999</v>
      </c>
      <c r="E24" s="18">
        <v>0</v>
      </c>
    </row>
    <row r="25" spans="1:5" s="6" customFormat="1" ht="110.25" x14ac:dyDescent="0.25">
      <c r="A25" s="13" t="s">
        <v>39</v>
      </c>
      <c r="B25" s="4" t="s">
        <v>40</v>
      </c>
      <c r="C25" s="5">
        <v>91986.705860000002</v>
      </c>
      <c r="D25" s="5">
        <v>90534.251420000001</v>
      </c>
      <c r="E25" s="18">
        <f t="shared" si="0"/>
        <v>98.42101700846797</v>
      </c>
    </row>
    <row r="26" spans="1:5" s="6" customFormat="1" ht="110.25" x14ac:dyDescent="0.25">
      <c r="A26" s="13" t="s">
        <v>41</v>
      </c>
      <c r="B26" s="4" t="s">
        <v>42</v>
      </c>
      <c r="C26" s="5"/>
      <c r="D26" s="5">
        <v>18694.739460000001</v>
      </c>
      <c r="E26" s="18">
        <v>0</v>
      </c>
    </row>
    <row r="27" spans="1:5" s="6" customFormat="1" ht="126" x14ac:dyDescent="0.25">
      <c r="A27" s="13" t="s">
        <v>43</v>
      </c>
      <c r="B27" s="4" t="s">
        <v>44</v>
      </c>
      <c r="C27" s="5">
        <v>642.71222</v>
      </c>
      <c r="D27" s="5">
        <v>590.18998999999997</v>
      </c>
      <c r="E27" s="18">
        <f t="shared" si="0"/>
        <v>91.828033081431059</v>
      </c>
    </row>
    <row r="28" spans="1:5" s="6" customFormat="1" ht="126" x14ac:dyDescent="0.25">
      <c r="A28" s="13" t="s">
        <v>45</v>
      </c>
      <c r="B28" s="4" t="s">
        <v>46</v>
      </c>
      <c r="C28" s="5"/>
      <c r="D28" s="5">
        <v>121.87041000000001</v>
      </c>
      <c r="E28" s="18">
        <v>0</v>
      </c>
    </row>
    <row r="29" spans="1:5" s="6" customFormat="1" ht="110.25" x14ac:dyDescent="0.25">
      <c r="A29" s="13" t="s">
        <v>47</v>
      </c>
      <c r="B29" s="4" t="s">
        <v>48</v>
      </c>
      <c r="C29" s="5">
        <v>134871.49129000001</v>
      </c>
      <c r="D29" s="5">
        <v>127069.63724</v>
      </c>
      <c r="E29" s="18">
        <f t="shared" si="0"/>
        <v>94.215342341529762</v>
      </c>
    </row>
    <row r="30" spans="1:5" s="6" customFormat="1" ht="110.25" x14ac:dyDescent="0.25">
      <c r="A30" s="13" t="s">
        <v>49</v>
      </c>
      <c r="B30" s="4" t="s">
        <v>50</v>
      </c>
      <c r="C30" s="5"/>
      <c r="D30" s="5">
        <v>26239.061140000002</v>
      </c>
      <c r="E30" s="18">
        <v>0</v>
      </c>
    </row>
    <row r="31" spans="1:5" s="6" customFormat="1" ht="110.25" x14ac:dyDescent="0.25">
      <c r="A31" s="13" t="s">
        <v>51</v>
      </c>
      <c r="B31" s="4" t="s">
        <v>52</v>
      </c>
      <c r="C31" s="5">
        <v>-18103.68374</v>
      </c>
      <c r="D31" s="5">
        <v>-18700.484469999999</v>
      </c>
      <c r="E31" s="18">
        <f t="shared" si="0"/>
        <v>103.29657067904567</v>
      </c>
    </row>
    <row r="32" spans="1:5" s="6" customFormat="1" ht="110.25" x14ac:dyDescent="0.25">
      <c r="A32" s="13" t="s">
        <v>53</v>
      </c>
      <c r="B32" s="4" t="s">
        <v>54</v>
      </c>
      <c r="C32" s="5"/>
      <c r="D32" s="5">
        <v>-3861.5295599999999</v>
      </c>
      <c r="E32" s="18">
        <v>0</v>
      </c>
    </row>
    <row r="33" spans="1:5" s="6" customFormat="1" ht="31.5" x14ac:dyDescent="0.25">
      <c r="A33" s="13" t="s">
        <v>55</v>
      </c>
      <c r="B33" s="4" t="s">
        <v>56</v>
      </c>
      <c r="C33" s="5">
        <v>-33399.004540000002</v>
      </c>
      <c r="D33" s="5">
        <v>-81097.652910000004</v>
      </c>
      <c r="E33" s="18">
        <f t="shared" si="0"/>
        <v>242.81458093421367</v>
      </c>
    </row>
    <row r="34" spans="1:5" s="6" customFormat="1" ht="15.75" x14ac:dyDescent="0.25">
      <c r="A34" s="14" t="s">
        <v>57</v>
      </c>
      <c r="B34" s="15" t="s">
        <v>58</v>
      </c>
      <c r="C34" s="16">
        <f>C35+C41</f>
        <v>184737.66073</v>
      </c>
      <c r="D34" s="16">
        <v>191370.09015</v>
      </c>
      <c r="E34" s="21">
        <f t="shared" si="0"/>
        <v>103.59018805033668</v>
      </c>
    </row>
    <row r="35" spans="1:5" s="6" customFormat="1" ht="31.5" x14ac:dyDescent="0.25">
      <c r="A35" s="10" t="s">
        <v>59</v>
      </c>
      <c r="B35" s="11" t="s">
        <v>60</v>
      </c>
      <c r="C35" s="12">
        <f>SUM(C36:C40)</f>
        <v>184737.66073</v>
      </c>
      <c r="D35" s="12">
        <v>191354.08515</v>
      </c>
      <c r="E35" s="23">
        <f t="shared" si="0"/>
        <v>103.5815244135142</v>
      </c>
    </row>
    <row r="36" spans="1:5" s="6" customFormat="1" ht="31.5" x14ac:dyDescent="0.25">
      <c r="A36" s="13" t="s">
        <v>62</v>
      </c>
      <c r="B36" s="4" t="s">
        <v>61</v>
      </c>
      <c r="C36" s="5">
        <v>101326.88982</v>
      </c>
      <c r="D36" s="5">
        <v>107619.91976</v>
      </c>
      <c r="E36" s="18">
        <f t="shared" si="0"/>
        <v>106.21062183116361</v>
      </c>
    </row>
    <row r="37" spans="1:5" s="6" customFormat="1" ht="47.25" x14ac:dyDescent="0.25">
      <c r="A37" s="13" t="s">
        <v>63</v>
      </c>
      <c r="B37" s="4" t="s">
        <v>64</v>
      </c>
      <c r="C37" s="5">
        <v>3.5215299999999998</v>
      </c>
      <c r="D37" s="5">
        <v>4.0800000000000003E-2</v>
      </c>
      <c r="E37" s="18">
        <f t="shared" si="0"/>
        <v>1.1585873185802764</v>
      </c>
    </row>
    <row r="38" spans="1:5" s="6" customFormat="1" ht="63" x14ac:dyDescent="0.25">
      <c r="A38" s="13" t="s">
        <v>65</v>
      </c>
      <c r="B38" s="4" t="s">
        <v>66</v>
      </c>
      <c r="C38" s="5">
        <v>83327.421740000005</v>
      </c>
      <c r="D38" s="5">
        <v>83621.548429999995</v>
      </c>
      <c r="E38" s="18">
        <f t="shared" si="0"/>
        <v>100.35297706788255</v>
      </c>
    </row>
    <row r="39" spans="1:5" s="6" customFormat="1" ht="47.25" x14ac:dyDescent="0.25">
      <c r="A39" s="13" t="s">
        <v>67</v>
      </c>
      <c r="B39" s="4" t="s">
        <v>68</v>
      </c>
      <c r="C39" s="5">
        <v>0.28205000000000002</v>
      </c>
      <c r="D39" s="5">
        <v>-0.82274999999999998</v>
      </c>
      <c r="E39" s="18">
        <f t="shared" si="0"/>
        <v>-291.70359865272115</v>
      </c>
    </row>
    <row r="40" spans="1:5" s="6" customFormat="1" ht="31.5" x14ac:dyDescent="0.25">
      <c r="A40" s="13" t="s">
        <v>69</v>
      </c>
      <c r="B40" s="4" t="s">
        <v>70</v>
      </c>
      <c r="C40" s="5">
        <v>79.545590000000004</v>
      </c>
      <c r="D40" s="5">
        <v>113.39891</v>
      </c>
      <c r="E40" s="18">
        <f t="shared" si="0"/>
        <v>142.5583869577182</v>
      </c>
    </row>
    <row r="41" spans="1:5" s="6" customFormat="1" ht="15.75" x14ac:dyDescent="0.25">
      <c r="A41" s="10" t="s">
        <v>71</v>
      </c>
      <c r="B41" s="11" t="s">
        <v>72</v>
      </c>
      <c r="C41" s="12">
        <f>C42</f>
        <v>0</v>
      </c>
      <c r="D41" s="12">
        <v>16.004999999999999</v>
      </c>
      <c r="E41" s="18">
        <v>0</v>
      </c>
    </row>
    <row r="42" spans="1:5" s="6" customFormat="1" ht="31.5" x14ac:dyDescent="0.25">
      <c r="A42" s="13" t="s">
        <v>73</v>
      </c>
      <c r="B42" s="4" t="s">
        <v>74</v>
      </c>
      <c r="C42" s="5"/>
      <c r="D42" s="5">
        <v>16.004999999999999</v>
      </c>
      <c r="E42" s="18">
        <v>0</v>
      </c>
    </row>
    <row r="43" spans="1:5" s="6" customFormat="1" ht="15.75" x14ac:dyDescent="0.25">
      <c r="A43" s="14" t="s">
        <v>75</v>
      </c>
      <c r="B43" s="15" t="s">
        <v>76</v>
      </c>
      <c r="C43" s="16">
        <f>C44+C47+C50</f>
        <v>497118.35353999998</v>
      </c>
      <c r="D43" s="16">
        <v>555232.72620999999</v>
      </c>
      <c r="E43" s="21">
        <f t="shared" si="0"/>
        <v>111.6902488625023</v>
      </c>
    </row>
    <row r="44" spans="1:5" s="6" customFormat="1" ht="15.75" x14ac:dyDescent="0.25">
      <c r="A44" s="10" t="s">
        <v>77</v>
      </c>
      <c r="B44" s="11" t="s">
        <v>78</v>
      </c>
      <c r="C44" s="12">
        <f>SUM(C45:C46)</f>
        <v>363353.93766</v>
      </c>
      <c r="D44" s="12">
        <v>381969.60041000001</v>
      </c>
      <c r="E44" s="23">
        <f t="shared" si="0"/>
        <v>105.12328636642414</v>
      </c>
    </row>
    <row r="45" spans="1:5" s="6" customFormat="1" ht="31.5" x14ac:dyDescent="0.25">
      <c r="A45" s="13" t="s">
        <v>79</v>
      </c>
      <c r="B45" s="4" t="s">
        <v>80</v>
      </c>
      <c r="C45" s="5">
        <v>363335.68576000002</v>
      </c>
      <c r="D45" s="5">
        <v>377192.68521000003</v>
      </c>
      <c r="E45" s="18">
        <f t="shared" si="0"/>
        <v>103.81382836673885</v>
      </c>
    </row>
    <row r="46" spans="1:5" s="6" customFormat="1" ht="31.5" x14ac:dyDescent="0.25">
      <c r="A46" s="13" t="s">
        <v>81</v>
      </c>
      <c r="B46" s="4" t="s">
        <v>82</v>
      </c>
      <c r="C46" s="5">
        <v>18.251899999999999</v>
      </c>
      <c r="D46" s="5">
        <v>4776.9152000000004</v>
      </c>
      <c r="E46" s="18">
        <f t="shared" si="0"/>
        <v>26172.153036122269</v>
      </c>
    </row>
    <row r="47" spans="1:5" s="6" customFormat="1" ht="15.75" x14ac:dyDescent="0.25">
      <c r="A47" s="10" t="s">
        <v>83</v>
      </c>
      <c r="B47" s="11" t="s">
        <v>84</v>
      </c>
      <c r="C47" s="12">
        <f>SUM(C48:C49)</f>
        <v>133526.41587999999</v>
      </c>
      <c r="D47" s="12">
        <v>172619.12580000001</v>
      </c>
      <c r="E47" s="23">
        <f t="shared" si="0"/>
        <v>129.27713566065654</v>
      </c>
    </row>
    <row r="48" spans="1:5" s="6" customFormat="1" ht="15.75" x14ac:dyDescent="0.25">
      <c r="A48" s="13" t="s">
        <v>85</v>
      </c>
      <c r="B48" s="4" t="s">
        <v>86</v>
      </c>
      <c r="C48" s="5">
        <v>35741.56912</v>
      </c>
      <c r="D48" s="5">
        <v>57096.87657</v>
      </c>
      <c r="E48" s="18">
        <f t="shared" si="0"/>
        <v>159.74921632092017</v>
      </c>
    </row>
    <row r="49" spans="1:5" s="6" customFormat="1" ht="15.75" x14ac:dyDescent="0.25">
      <c r="A49" s="13" t="s">
        <v>87</v>
      </c>
      <c r="B49" s="4" t="s">
        <v>88</v>
      </c>
      <c r="C49" s="5">
        <v>97784.84676</v>
      </c>
      <c r="D49" s="5">
        <v>115522.24923</v>
      </c>
      <c r="E49" s="18">
        <f t="shared" si="0"/>
        <v>118.13921385338375</v>
      </c>
    </row>
    <row r="50" spans="1:5" s="6" customFormat="1" ht="15.75" x14ac:dyDescent="0.25">
      <c r="A50" s="10" t="s">
        <v>89</v>
      </c>
      <c r="B50" s="11" t="s">
        <v>90</v>
      </c>
      <c r="C50" s="12">
        <v>238</v>
      </c>
      <c r="D50" s="12">
        <v>644</v>
      </c>
      <c r="E50" s="23">
        <f t="shared" si="0"/>
        <v>270.58823529411768</v>
      </c>
    </row>
    <row r="51" spans="1:5" s="6" customFormat="1" ht="31.5" x14ac:dyDescent="0.25">
      <c r="A51" s="14" t="s">
        <v>91</v>
      </c>
      <c r="B51" s="15" t="s">
        <v>92</v>
      </c>
      <c r="C51" s="16">
        <f>C52+C56</f>
        <v>120469.41201</v>
      </c>
      <c r="D51" s="16">
        <v>114138.95387</v>
      </c>
      <c r="E51" s="21">
        <f t="shared" si="0"/>
        <v>94.745173870795924</v>
      </c>
    </row>
    <row r="52" spans="1:5" s="6" customFormat="1" ht="15.75" x14ac:dyDescent="0.25">
      <c r="A52" s="10" t="s">
        <v>93</v>
      </c>
      <c r="B52" s="11" t="s">
        <v>94</v>
      </c>
      <c r="C52" s="12">
        <f>SUM(C53:C55)</f>
        <v>60097.503669999998</v>
      </c>
      <c r="D52" s="12">
        <v>48258.757310000001</v>
      </c>
      <c r="E52" s="23">
        <f t="shared" si="0"/>
        <v>80.300768522753515</v>
      </c>
    </row>
    <row r="53" spans="1:5" s="6" customFormat="1" ht="15.75" x14ac:dyDescent="0.25">
      <c r="A53" s="13" t="s">
        <v>95</v>
      </c>
      <c r="B53" s="4" t="s">
        <v>96</v>
      </c>
      <c r="C53" s="5">
        <v>3288.47109</v>
      </c>
      <c r="D53" s="5">
        <v>4211.5536499999998</v>
      </c>
      <c r="E53" s="18">
        <f t="shared" si="0"/>
        <v>128.07026532199194</v>
      </c>
    </row>
    <row r="54" spans="1:5" s="6" customFormat="1" ht="31.5" x14ac:dyDescent="0.25">
      <c r="A54" s="13" t="s">
        <v>97</v>
      </c>
      <c r="B54" s="4" t="s">
        <v>98</v>
      </c>
      <c r="C54" s="5">
        <v>56699.534910000002</v>
      </c>
      <c r="D54" s="5">
        <v>43918.352189999998</v>
      </c>
      <c r="E54" s="18">
        <f t="shared" si="0"/>
        <v>77.458046630739091</v>
      </c>
    </row>
    <row r="55" spans="1:5" s="6" customFormat="1" ht="15.75" x14ac:dyDescent="0.25">
      <c r="A55" s="13" t="s">
        <v>99</v>
      </c>
      <c r="B55" s="4" t="s">
        <v>100</v>
      </c>
      <c r="C55" s="5">
        <v>109.49767</v>
      </c>
      <c r="D55" s="5">
        <v>128.85147000000001</v>
      </c>
      <c r="E55" s="18">
        <f t="shared" si="0"/>
        <v>117.67507929620787</v>
      </c>
    </row>
    <row r="56" spans="1:5" s="6" customFormat="1" ht="31.5" x14ac:dyDescent="0.25">
      <c r="A56" s="10" t="s">
        <v>101</v>
      </c>
      <c r="B56" s="11" t="s">
        <v>102</v>
      </c>
      <c r="C56" s="12">
        <f>SUM(C57:C59)</f>
        <v>60371.908339999994</v>
      </c>
      <c r="D56" s="12">
        <v>65880.196559999997</v>
      </c>
      <c r="E56" s="23">
        <f t="shared" si="0"/>
        <v>109.1239259640074</v>
      </c>
    </row>
    <row r="57" spans="1:5" s="6" customFormat="1" ht="15.75" x14ac:dyDescent="0.25">
      <c r="A57" s="13" t="s">
        <v>103</v>
      </c>
      <c r="B57" s="4" t="s">
        <v>104</v>
      </c>
      <c r="C57" s="5">
        <v>323.19339000000002</v>
      </c>
      <c r="D57" s="5">
        <v>122.23262</v>
      </c>
      <c r="E57" s="18">
        <f t="shared" si="0"/>
        <v>37.820272252473977</v>
      </c>
    </row>
    <row r="58" spans="1:5" s="6" customFormat="1" ht="31.5" x14ac:dyDescent="0.25">
      <c r="A58" s="13" t="s">
        <v>105</v>
      </c>
      <c r="B58" s="4" t="s">
        <v>106</v>
      </c>
      <c r="C58" s="5">
        <v>60425.691659999997</v>
      </c>
      <c r="D58" s="5">
        <v>67693.160170000003</v>
      </c>
      <c r="E58" s="18">
        <f t="shared" si="0"/>
        <v>112.02711679477697</v>
      </c>
    </row>
    <row r="59" spans="1:5" s="6" customFormat="1" ht="31.5" x14ac:dyDescent="0.25">
      <c r="A59" s="13" t="s">
        <v>107</v>
      </c>
      <c r="B59" s="4" t="s">
        <v>108</v>
      </c>
      <c r="C59" s="5">
        <v>-376.97671000000003</v>
      </c>
      <c r="D59" s="5">
        <v>-1935.19623</v>
      </c>
      <c r="E59" s="18">
        <f t="shared" si="0"/>
        <v>513.34636296231668</v>
      </c>
    </row>
    <row r="60" spans="1:5" s="6" customFormat="1" ht="15.75" x14ac:dyDescent="0.25">
      <c r="A60" s="14" t="s">
        <v>109</v>
      </c>
      <c r="B60" s="15" t="s">
        <v>110</v>
      </c>
      <c r="C60" s="16">
        <f>C61+C62</f>
        <v>16600.174630000001</v>
      </c>
      <c r="D60" s="16">
        <v>14022.65971</v>
      </c>
      <c r="E60" s="21">
        <f t="shared" si="0"/>
        <v>84.47296502928414</v>
      </c>
    </row>
    <row r="61" spans="1:5" s="6" customFormat="1" ht="63" x14ac:dyDescent="0.25">
      <c r="A61" s="10" t="s">
        <v>111</v>
      </c>
      <c r="B61" s="11" t="s">
        <v>112</v>
      </c>
      <c r="C61" s="12">
        <v>1475.3</v>
      </c>
      <c r="D61" s="12">
        <v>936.75</v>
      </c>
      <c r="E61" s="23">
        <f t="shared" si="0"/>
        <v>63.495560225038972</v>
      </c>
    </row>
    <row r="62" spans="1:5" s="6" customFormat="1" ht="31.5" x14ac:dyDescent="0.25">
      <c r="A62" s="10" t="s">
        <v>113</v>
      </c>
      <c r="B62" s="11" t="s">
        <v>114</v>
      </c>
      <c r="C62" s="12">
        <f>SUM(C63:C79)</f>
        <v>15124.87463</v>
      </c>
      <c r="D62" s="12">
        <v>13085.90971</v>
      </c>
      <c r="E62" s="23">
        <f t="shared" si="0"/>
        <v>86.519128456405596</v>
      </c>
    </row>
    <row r="63" spans="1:5" s="6" customFormat="1" ht="94.5" x14ac:dyDescent="0.25">
      <c r="A63" s="13" t="s">
        <v>115</v>
      </c>
      <c r="B63" s="4" t="s">
        <v>116</v>
      </c>
      <c r="C63" s="5">
        <v>77.224999999999994</v>
      </c>
      <c r="D63" s="5">
        <v>48.8065</v>
      </c>
      <c r="E63" s="18">
        <f t="shared" si="0"/>
        <v>63.200388475234703</v>
      </c>
    </row>
    <row r="64" spans="1:5" s="6" customFormat="1" ht="47.25" x14ac:dyDescent="0.25">
      <c r="A64" s="13" t="s">
        <v>117</v>
      </c>
      <c r="B64" s="4" t="s">
        <v>118</v>
      </c>
      <c r="C64" s="5">
        <v>6965.1727899999996</v>
      </c>
      <c r="D64" s="5">
        <v>5412.2542800000001</v>
      </c>
      <c r="E64" s="18">
        <f t="shared" si="0"/>
        <v>77.704522819167565</v>
      </c>
    </row>
    <row r="65" spans="1:5" s="6" customFormat="1" ht="78.75" x14ac:dyDescent="0.25">
      <c r="A65" s="13" t="s">
        <v>119</v>
      </c>
      <c r="B65" s="4" t="s">
        <v>120</v>
      </c>
      <c r="C65" s="5">
        <v>3374.0047300000001</v>
      </c>
      <c r="D65" s="5">
        <v>2968.05</v>
      </c>
      <c r="E65" s="18">
        <f t="shared" si="0"/>
        <v>87.968163577530021</v>
      </c>
    </row>
    <row r="66" spans="1:5" s="6" customFormat="1" ht="31.5" x14ac:dyDescent="0.25">
      <c r="A66" s="13" t="s">
        <v>121</v>
      </c>
      <c r="B66" s="4" t="s">
        <v>122</v>
      </c>
      <c r="C66" s="5">
        <v>523.85</v>
      </c>
      <c r="D66" s="5">
        <v>374.42950000000002</v>
      </c>
      <c r="E66" s="18">
        <f t="shared" si="0"/>
        <v>71.476472272597107</v>
      </c>
    </row>
    <row r="67" spans="1:5" s="6" customFormat="1" ht="78.75" x14ac:dyDescent="0.25">
      <c r="A67" s="13" t="s">
        <v>123</v>
      </c>
      <c r="B67" s="4" t="s">
        <v>124</v>
      </c>
      <c r="C67" s="5">
        <v>30.4</v>
      </c>
      <c r="D67" s="5">
        <v>13.6</v>
      </c>
      <c r="E67" s="18">
        <f t="shared" si="0"/>
        <v>44.736842105263158</v>
      </c>
    </row>
    <row r="68" spans="1:5" s="6" customFormat="1" ht="47.25" x14ac:dyDescent="0.25">
      <c r="A68" s="13" t="s">
        <v>125</v>
      </c>
      <c r="B68" s="4" t="s">
        <v>126</v>
      </c>
      <c r="C68" s="5"/>
      <c r="D68" s="5">
        <v>3.5</v>
      </c>
      <c r="E68" s="18">
        <v>0</v>
      </c>
    </row>
    <row r="69" spans="1:5" s="6" customFormat="1" ht="110.25" x14ac:dyDescent="0.25">
      <c r="A69" s="13" t="s">
        <v>127</v>
      </c>
      <c r="B69" s="4" t="s">
        <v>128</v>
      </c>
      <c r="C69" s="5">
        <v>4</v>
      </c>
      <c r="D69" s="5"/>
      <c r="E69" s="18">
        <f t="shared" si="0"/>
        <v>0</v>
      </c>
    </row>
    <row r="70" spans="1:5" s="6" customFormat="1" ht="78.75" x14ac:dyDescent="0.25">
      <c r="A70" s="13" t="s">
        <v>129</v>
      </c>
      <c r="B70" s="4" t="s">
        <v>130</v>
      </c>
      <c r="C70" s="5">
        <v>1396.2361100000001</v>
      </c>
      <c r="D70" s="5">
        <v>1747.0274999999999</v>
      </c>
      <c r="E70" s="18">
        <f t="shared" si="0"/>
        <v>125.12407374996195</v>
      </c>
    </row>
    <row r="71" spans="1:5" s="6" customFormat="1" ht="173.25" x14ac:dyDescent="0.25">
      <c r="A71" s="13" t="s">
        <v>131</v>
      </c>
      <c r="B71" s="4" t="s">
        <v>132</v>
      </c>
      <c r="C71" s="5">
        <v>2005.7860000000001</v>
      </c>
      <c r="D71" s="5">
        <v>2032.981</v>
      </c>
      <c r="E71" s="18">
        <f t="shared" si="0"/>
        <v>101.35582759077988</v>
      </c>
    </row>
    <row r="72" spans="1:5" s="6" customFormat="1" ht="94.5" x14ac:dyDescent="0.25">
      <c r="A72" s="13" t="s">
        <v>133</v>
      </c>
      <c r="B72" s="4" t="s">
        <v>134</v>
      </c>
      <c r="C72" s="5">
        <v>19.2</v>
      </c>
      <c r="D72" s="5">
        <v>22.4</v>
      </c>
      <c r="E72" s="18">
        <f t="shared" si="0"/>
        <v>116.66666666666667</v>
      </c>
    </row>
    <row r="73" spans="1:5" s="6" customFormat="1" ht="78.75" x14ac:dyDescent="0.25">
      <c r="A73" s="13" t="s">
        <v>392</v>
      </c>
      <c r="B73" s="4" t="s">
        <v>393</v>
      </c>
      <c r="C73" s="5">
        <v>3.5</v>
      </c>
      <c r="D73" s="5"/>
      <c r="E73" s="18">
        <f t="shared" si="0"/>
        <v>0</v>
      </c>
    </row>
    <row r="74" spans="1:5" s="6" customFormat="1" ht="47.25" x14ac:dyDescent="0.25">
      <c r="A74" s="13" t="s">
        <v>135</v>
      </c>
      <c r="B74" s="4" t="s">
        <v>136</v>
      </c>
      <c r="C74" s="5"/>
      <c r="D74" s="5">
        <v>-22.08907</v>
      </c>
      <c r="E74" s="18">
        <v>0</v>
      </c>
    </row>
    <row r="75" spans="1:5" s="6" customFormat="1" ht="31.5" x14ac:dyDescent="0.25">
      <c r="A75" s="13" t="s">
        <v>137</v>
      </c>
      <c r="B75" s="4" t="s">
        <v>138</v>
      </c>
      <c r="C75" s="5">
        <v>10.5</v>
      </c>
      <c r="D75" s="5">
        <v>0.45</v>
      </c>
      <c r="E75" s="18">
        <f t="shared" ref="E75:E137" si="1">D75/C75*100</f>
        <v>4.2857142857142856</v>
      </c>
    </row>
    <row r="76" spans="1:5" s="6" customFormat="1" ht="31.5" x14ac:dyDescent="0.25">
      <c r="A76" s="13" t="s">
        <v>394</v>
      </c>
      <c r="B76" s="4" t="s">
        <v>395</v>
      </c>
      <c r="C76" s="5">
        <v>10</v>
      </c>
      <c r="D76" s="5"/>
      <c r="E76" s="18">
        <f t="shared" si="1"/>
        <v>0</v>
      </c>
    </row>
    <row r="77" spans="1:5" s="6" customFormat="1" ht="78.75" x14ac:dyDescent="0.25">
      <c r="A77" s="13" t="s">
        <v>139</v>
      </c>
      <c r="B77" s="4" t="s">
        <v>140</v>
      </c>
      <c r="C77" s="5">
        <v>630</v>
      </c>
      <c r="D77" s="5">
        <v>384.5</v>
      </c>
      <c r="E77" s="18">
        <f t="shared" si="1"/>
        <v>61.031746031746039</v>
      </c>
    </row>
    <row r="78" spans="1:5" s="6" customFormat="1" ht="78.75" x14ac:dyDescent="0.25">
      <c r="A78" s="13" t="s">
        <v>141</v>
      </c>
      <c r="B78" s="4" t="s">
        <v>142</v>
      </c>
      <c r="C78" s="5">
        <v>5</v>
      </c>
      <c r="D78" s="5">
        <v>5</v>
      </c>
      <c r="E78" s="18">
        <f t="shared" si="1"/>
        <v>100</v>
      </c>
    </row>
    <row r="79" spans="1:5" s="6" customFormat="1" ht="63" x14ac:dyDescent="0.25">
      <c r="A79" s="13" t="s">
        <v>143</v>
      </c>
      <c r="B79" s="4" t="s">
        <v>144</v>
      </c>
      <c r="C79" s="5">
        <v>70</v>
      </c>
      <c r="D79" s="5">
        <v>95</v>
      </c>
      <c r="E79" s="18">
        <f t="shared" si="1"/>
        <v>135.71428571428572</v>
      </c>
    </row>
    <row r="80" spans="1:5" s="6" customFormat="1" ht="47.25" x14ac:dyDescent="0.25">
      <c r="A80" s="14" t="s">
        <v>145</v>
      </c>
      <c r="B80" s="15" t="s">
        <v>146</v>
      </c>
      <c r="C80" s="16">
        <f>C81+C83</f>
        <v>5.6737700000000002</v>
      </c>
      <c r="D80" s="16">
        <v>7.7410000000000007E-2</v>
      </c>
      <c r="E80" s="21">
        <f t="shared" si="1"/>
        <v>1.3643485724659266</v>
      </c>
    </row>
    <row r="81" spans="1:7" s="6" customFormat="1" ht="15.75" x14ac:dyDescent="0.25">
      <c r="A81" s="10" t="s">
        <v>147</v>
      </c>
      <c r="B81" s="11" t="s">
        <v>148</v>
      </c>
      <c r="C81" s="12">
        <f>C82</f>
        <v>0</v>
      </c>
      <c r="D81" s="12">
        <v>-0.2</v>
      </c>
      <c r="E81" s="23">
        <v>0</v>
      </c>
    </row>
    <row r="82" spans="1:7" s="6" customFormat="1" ht="31.5" x14ac:dyDescent="0.25">
      <c r="A82" s="13" t="s">
        <v>149</v>
      </c>
      <c r="B82" s="4" t="s">
        <v>150</v>
      </c>
      <c r="C82" s="5"/>
      <c r="D82" s="5">
        <v>-0.2</v>
      </c>
      <c r="E82" s="18">
        <v>0</v>
      </c>
    </row>
    <row r="83" spans="1:7" s="6" customFormat="1" ht="15.75" x14ac:dyDescent="0.25">
      <c r="A83" s="10" t="s">
        <v>151</v>
      </c>
      <c r="B83" s="11" t="s">
        <v>152</v>
      </c>
      <c r="C83" s="12">
        <f>C84+C85</f>
        <v>5.6737700000000002</v>
      </c>
      <c r="D83" s="12">
        <v>0.27740999999999999</v>
      </c>
      <c r="E83" s="23">
        <f t="shared" si="1"/>
        <v>4.8893416546670023</v>
      </c>
    </row>
    <row r="84" spans="1:7" s="6" customFormat="1" ht="15.75" x14ac:dyDescent="0.25">
      <c r="A84" s="13" t="s">
        <v>153</v>
      </c>
      <c r="B84" s="4" t="s">
        <v>154</v>
      </c>
      <c r="C84" s="5">
        <v>5.6737700000000002</v>
      </c>
      <c r="D84" s="5">
        <v>1.9E-2</v>
      </c>
      <c r="E84" s="18">
        <f t="shared" si="1"/>
        <v>0.33487434280910222</v>
      </c>
    </row>
    <row r="85" spans="1:7" s="6" customFormat="1" ht="31.5" x14ac:dyDescent="0.25">
      <c r="A85" s="13" t="s">
        <v>155</v>
      </c>
      <c r="B85" s="4" t="s">
        <v>156</v>
      </c>
      <c r="C85" s="5"/>
      <c r="D85" s="5">
        <v>0.25840999999999997</v>
      </c>
      <c r="E85" s="18">
        <v>0</v>
      </c>
    </row>
    <row r="86" spans="1:7" s="6" customFormat="1" ht="47.25" x14ac:dyDescent="0.25">
      <c r="A86" s="14" t="s">
        <v>157</v>
      </c>
      <c r="B86" s="15" t="s">
        <v>158</v>
      </c>
      <c r="C86" s="16">
        <f>C87+C89+C94</f>
        <v>4950.9199900000003</v>
      </c>
      <c r="D86" s="16">
        <v>2589.2183199999999</v>
      </c>
      <c r="E86" s="21">
        <f t="shared" si="1"/>
        <v>52.29772093327648</v>
      </c>
      <c r="F86" s="25"/>
      <c r="G86" s="25"/>
    </row>
    <row r="87" spans="1:7" s="6" customFormat="1" ht="31.5" x14ac:dyDescent="0.25">
      <c r="A87" s="10" t="s">
        <v>159</v>
      </c>
      <c r="B87" s="11" t="s">
        <v>160</v>
      </c>
      <c r="C87" s="12">
        <f>C88</f>
        <v>212.75342000000001</v>
      </c>
      <c r="D87" s="12">
        <v>243.85246000000001</v>
      </c>
      <c r="E87" s="23">
        <f t="shared" si="1"/>
        <v>114.61741014551023</v>
      </c>
    </row>
    <row r="88" spans="1:7" s="6" customFormat="1" ht="47.25" x14ac:dyDescent="0.25">
      <c r="A88" s="13" t="s">
        <v>161</v>
      </c>
      <c r="B88" s="4" t="s">
        <v>162</v>
      </c>
      <c r="C88" s="5">
        <v>212.75342000000001</v>
      </c>
      <c r="D88" s="5">
        <v>243.85246000000001</v>
      </c>
      <c r="E88" s="18">
        <f t="shared" si="1"/>
        <v>114.61741014551023</v>
      </c>
    </row>
    <row r="89" spans="1:7" s="6" customFormat="1" ht="78.75" x14ac:dyDescent="0.25">
      <c r="A89" s="10" t="s">
        <v>163</v>
      </c>
      <c r="B89" s="11" t="s">
        <v>164</v>
      </c>
      <c r="C89" s="12">
        <f>SUM(C90:C93)</f>
        <v>4649.1882500000002</v>
      </c>
      <c r="D89" s="12">
        <f>SUM(D90:D93)</f>
        <v>2232.2746200000001</v>
      </c>
      <c r="E89" s="23">
        <f t="shared" si="1"/>
        <v>48.014287655484807</v>
      </c>
    </row>
    <row r="90" spans="1:7" s="6" customFormat="1" ht="78.75" x14ac:dyDescent="0.25">
      <c r="A90" s="13" t="s">
        <v>165</v>
      </c>
      <c r="B90" s="4" t="s">
        <v>166</v>
      </c>
      <c r="C90" s="5">
        <v>3338.2580699999999</v>
      </c>
      <c r="D90" s="5">
        <v>1549.39446</v>
      </c>
      <c r="E90" s="18">
        <f t="shared" si="1"/>
        <v>46.413261872231466</v>
      </c>
    </row>
    <row r="91" spans="1:7" s="6" customFormat="1" ht="78.75" x14ac:dyDescent="0.25">
      <c r="A91" s="13" t="s">
        <v>167</v>
      </c>
      <c r="B91" s="4" t="s">
        <v>168</v>
      </c>
      <c r="C91" s="5">
        <v>82.632959999999997</v>
      </c>
      <c r="D91" s="5">
        <v>8.4246400000000001</v>
      </c>
      <c r="E91" s="18">
        <f t="shared" si="1"/>
        <v>10.195253806713447</v>
      </c>
    </row>
    <row r="92" spans="1:7" s="6" customFormat="1" ht="31.5" x14ac:dyDescent="0.25">
      <c r="A92" s="13" t="s">
        <v>169</v>
      </c>
      <c r="B92" s="4" t="s">
        <v>170</v>
      </c>
      <c r="C92" s="5">
        <v>1228.2840100000001</v>
      </c>
      <c r="D92" s="5">
        <v>600.39967000000001</v>
      </c>
      <c r="E92" s="18">
        <f t="shared" si="1"/>
        <v>48.881176105190846</v>
      </c>
    </row>
    <row r="93" spans="1:7" s="6" customFormat="1" ht="94.5" x14ac:dyDescent="0.25">
      <c r="A93" s="13" t="s">
        <v>171</v>
      </c>
      <c r="B93" s="4" t="s">
        <v>172</v>
      </c>
      <c r="C93" s="5">
        <v>1.321E-2</v>
      </c>
      <c r="D93" s="5">
        <v>74.055850000000007</v>
      </c>
      <c r="E93" s="18">
        <f t="shared" si="1"/>
        <v>560604.46631339903</v>
      </c>
    </row>
    <row r="94" spans="1:7" s="6" customFormat="1" ht="78.75" x14ac:dyDescent="0.25">
      <c r="A94" s="10" t="s">
        <v>173</v>
      </c>
      <c r="B94" s="11" t="s">
        <v>174</v>
      </c>
      <c r="C94" s="12">
        <f>C95</f>
        <v>88.978319999999997</v>
      </c>
      <c r="D94" s="12">
        <v>113.09124</v>
      </c>
      <c r="E94" s="23">
        <f t="shared" si="1"/>
        <v>127.09976992148199</v>
      </c>
    </row>
    <row r="95" spans="1:7" s="6" customFormat="1" ht="94.5" x14ac:dyDescent="0.25">
      <c r="A95" s="13" t="s">
        <v>175</v>
      </c>
      <c r="B95" s="4" t="s">
        <v>176</v>
      </c>
      <c r="C95" s="5">
        <v>88.978319999999997</v>
      </c>
      <c r="D95" s="5">
        <v>113.09124</v>
      </c>
      <c r="E95" s="18">
        <f t="shared" si="1"/>
        <v>127.09976992148199</v>
      </c>
    </row>
    <row r="96" spans="1:7" s="6" customFormat="1" ht="15.75" x14ac:dyDescent="0.25">
      <c r="A96" s="14" t="s">
        <v>177</v>
      </c>
      <c r="B96" s="15" t="s">
        <v>178</v>
      </c>
      <c r="C96" s="16">
        <f>C97+C103+C108</f>
        <v>13831.927799999999</v>
      </c>
      <c r="D96" s="16">
        <v>9934.6354599999995</v>
      </c>
      <c r="E96" s="21">
        <f t="shared" si="1"/>
        <v>71.823939537914598</v>
      </c>
    </row>
    <row r="97" spans="1:5" s="6" customFormat="1" ht="15.75" x14ac:dyDescent="0.25">
      <c r="A97" s="10" t="s">
        <v>179</v>
      </c>
      <c r="B97" s="11" t="s">
        <v>180</v>
      </c>
      <c r="C97" s="12">
        <f>SUM(C98:C102)</f>
        <v>10849.53155</v>
      </c>
      <c r="D97" s="12">
        <v>7135.7227899999998</v>
      </c>
      <c r="E97" s="23">
        <f t="shared" si="1"/>
        <v>65.769869944292665</v>
      </c>
    </row>
    <row r="98" spans="1:5" s="6" customFormat="1" ht="31.5" x14ac:dyDescent="0.25">
      <c r="A98" s="13" t="s">
        <v>181</v>
      </c>
      <c r="B98" s="4" t="s">
        <v>182</v>
      </c>
      <c r="C98" s="5">
        <v>1255.77439</v>
      </c>
      <c r="D98" s="5">
        <v>656.78160000000003</v>
      </c>
      <c r="E98" s="18">
        <f t="shared" si="1"/>
        <v>52.300923257401358</v>
      </c>
    </row>
    <row r="99" spans="1:5" s="6" customFormat="1" ht="15.75" x14ac:dyDescent="0.25">
      <c r="A99" s="13" t="s">
        <v>183</v>
      </c>
      <c r="B99" s="4" t="s">
        <v>184</v>
      </c>
      <c r="C99" s="5">
        <v>1347.98901</v>
      </c>
      <c r="D99" s="5">
        <v>664.98368000000005</v>
      </c>
      <c r="E99" s="18">
        <f t="shared" si="1"/>
        <v>49.33153572223857</v>
      </c>
    </row>
    <row r="100" spans="1:5" s="6" customFormat="1" ht="15.75" x14ac:dyDescent="0.25">
      <c r="A100" s="13" t="s">
        <v>185</v>
      </c>
      <c r="B100" s="4" t="s">
        <v>186</v>
      </c>
      <c r="C100" s="5">
        <v>8234.0006200000007</v>
      </c>
      <c r="D100" s="5">
        <v>5466.9720799999996</v>
      </c>
      <c r="E100" s="18">
        <f t="shared" si="1"/>
        <v>66.395089486889049</v>
      </c>
    </row>
    <row r="101" spans="1:5" s="6" customFormat="1" ht="15.75" x14ac:dyDescent="0.25">
      <c r="A101" s="13" t="s">
        <v>187</v>
      </c>
      <c r="B101" s="4" t="s">
        <v>188</v>
      </c>
      <c r="C101" s="5">
        <v>11.767530000000001</v>
      </c>
      <c r="D101" s="5">
        <v>346.11549000000002</v>
      </c>
      <c r="E101" s="18">
        <f t="shared" si="1"/>
        <v>2941.27561178939</v>
      </c>
    </row>
    <row r="102" spans="1:5" s="6" customFormat="1" ht="47.25" x14ac:dyDescent="0.25">
      <c r="A102" s="13" t="s">
        <v>189</v>
      </c>
      <c r="B102" s="4" t="s">
        <v>190</v>
      </c>
      <c r="C102" s="5"/>
      <c r="D102" s="5">
        <v>0.86994000000000005</v>
      </c>
      <c r="E102" s="18">
        <v>0</v>
      </c>
    </row>
    <row r="103" spans="1:5" s="6" customFormat="1" ht="15.75" x14ac:dyDescent="0.25">
      <c r="A103" s="10" t="s">
        <v>191</v>
      </c>
      <c r="B103" s="11" t="s">
        <v>192</v>
      </c>
      <c r="C103" s="12">
        <f>SUM(C104:C107)</f>
        <v>703.72127999999998</v>
      </c>
      <c r="D103" s="12">
        <v>1245.94462</v>
      </c>
      <c r="E103" s="23">
        <f t="shared" si="1"/>
        <v>177.05086593374014</v>
      </c>
    </row>
    <row r="104" spans="1:5" s="6" customFormat="1" ht="63" x14ac:dyDescent="0.25">
      <c r="A104" s="13" t="s">
        <v>193</v>
      </c>
      <c r="B104" s="4" t="s">
        <v>194</v>
      </c>
      <c r="C104" s="5"/>
      <c r="D104" s="5">
        <v>-1.204</v>
      </c>
      <c r="E104" s="18">
        <v>0</v>
      </c>
    </row>
    <row r="105" spans="1:5" s="6" customFormat="1" ht="31.5" x14ac:dyDescent="0.25">
      <c r="A105" s="13" t="s">
        <v>195</v>
      </c>
      <c r="B105" s="4" t="s">
        <v>196</v>
      </c>
      <c r="C105" s="5">
        <v>433.72127999999998</v>
      </c>
      <c r="D105" s="5">
        <v>1065.9986200000001</v>
      </c>
      <c r="E105" s="18">
        <f t="shared" si="1"/>
        <v>245.77964447582562</v>
      </c>
    </row>
    <row r="106" spans="1:5" s="6" customFormat="1" ht="63" x14ac:dyDescent="0.25">
      <c r="A106" s="13" t="s">
        <v>197</v>
      </c>
      <c r="B106" s="4" t="s">
        <v>198</v>
      </c>
      <c r="C106" s="5">
        <v>270</v>
      </c>
      <c r="D106" s="5">
        <v>125</v>
      </c>
      <c r="E106" s="18">
        <f t="shared" si="1"/>
        <v>46.296296296296298</v>
      </c>
    </row>
    <row r="107" spans="1:5" s="6" customFormat="1" ht="31.5" x14ac:dyDescent="0.25">
      <c r="A107" s="13" t="s">
        <v>199</v>
      </c>
      <c r="B107" s="4" t="s">
        <v>200</v>
      </c>
      <c r="C107" s="5"/>
      <c r="D107" s="5">
        <v>56.15</v>
      </c>
      <c r="E107" s="18">
        <v>0</v>
      </c>
    </row>
    <row r="108" spans="1:5" s="6" customFormat="1" ht="15.75" x14ac:dyDescent="0.25">
      <c r="A108" s="10" t="s">
        <v>201</v>
      </c>
      <c r="B108" s="11" t="s">
        <v>202</v>
      </c>
      <c r="C108" s="12">
        <f>SUM(C109:C111)</f>
        <v>2278.67497</v>
      </c>
      <c r="D108" s="12">
        <v>1552.9680499999999</v>
      </c>
      <c r="E108" s="23">
        <f t="shared" si="1"/>
        <v>68.152240685735009</v>
      </c>
    </row>
    <row r="109" spans="1:5" s="6" customFormat="1" ht="47.25" x14ac:dyDescent="0.25">
      <c r="A109" s="13" t="s">
        <v>203</v>
      </c>
      <c r="B109" s="4" t="s">
        <v>204</v>
      </c>
      <c r="C109" s="5">
        <v>1151.847</v>
      </c>
      <c r="D109" s="5">
        <v>724.04458</v>
      </c>
      <c r="E109" s="18">
        <f t="shared" si="1"/>
        <v>62.85944053333472</v>
      </c>
    </row>
    <row r="110" spans="1:5" s="6" customFormat="1" ht="31.5" x14ac:dyDescent="0.25">
      <c r="A110" s="13" t="s">
        <v>205</v>
      </c>
      <c r="B110" s="4" t="s">
        <v>206</v>
      </c>
      <c r="C110" s="5">
        <v>294.08278999999999</v>
      </c>
      <c r="D110" s="5">
        <v>281.27566999999999</v>
      </c>
      <c r="E110" s="18">
        <f t="shared" si="1"/>
        <v>95.645063079005737</v>
      </c>
    </row>
    <row r="111" spans="1:5" s="6" customFormat="1" ht="47.25" x14ac:dyDescent="0.25">
      <c r="A111" s="13" t="s">
        <v>207</v>
      </c>
      <c r="B111" s="4" t="s">
        <v>208</v>
      </c>
      <c r="C111" s="5">
        <v>832.74518</v>
      </c>
      <c r="D111" s="5">
        <v>547.64779999999996</v>
      </c>
      <c r="E111" s="18">
        <f t="shared" si="1"/>
        <v>65.764151285751055</v>
      </c>
    </row>
    <row r="112" spans="1:5" s="6" customFormat="1" ht="31.5" x14ac:dyDescent="0.25">
      <c r="A112" s="14" t="s">
        <v>209</v>
      </c>
      <c r="B112" s="15" t="s">
        <v>210</v>
      </c>
      <c r="C112" s="16">
        <f>C113+C119</f>
        <v>53186.774990000005</v>
      </c>
      <c r="D112" s="16">
        <v>301037.68948</v>
      </c>
      <c r="E112" s="21">
        <f t="shared" si="1"/>
        <v>566.00102099929939</v>
      </c>
    </row>
    <row r="113" spans="1:5" s="6" customFormat="1" ht="15.75" x14ac:dyDescent="0.25">
      <c r="A113" s="10" t="s">
        <v>211</v>
      </c>
      <c r="B113" s="11" t="s">
        <v>212</v>
      </c>
      <c r="C113" s="12">
        <f>SUM(C114:C118)</f>
        <v>5194.3623299999999</v>
      </c>
      <c r="D113" s="12">
        <v>5527.9374900000003</v>
      </c>
      <c r="E113" s="23">
        <f t="shared" si="1"/>
        <v>106.42186930383042</v>
      </c>
    </row>
    <row r="114" spans="1:5" s="6" customFormat="1" ht="47.25" x14ac:dyDescent="0.25">
      <c r="A114" s="13" t="s">
        <v>213</v>
      </c>
      <c r="B114" s="4" t="s">
        <v>214</v>
      </c>
      <c r="C114" s="5">
        <v>20.637</v>
      </c>
      <c r="D114" s="5">
        <v>7.0049999999999999</v>
      </c>
      <c r="E114" s="18">
        <f t="shared" si="1"/>
        <v>33.943887192905947</v>
      </c>
    </row>
    <row r="115" spans="1:5" s="6" customFormat="1" ht="31.5" x14ac:dyDescent="0.25">
      <c r="A115" s="13" t="s">
        <v>215</v>
      </c>
      <c r="B115" s="4" t="s">
        <v>216</v>
      </c>
      <c r="C115" s="5">
        <v>38.584000000000003</v>
      </c>
      <c r="D115" s="5">
        <v>47.160499999999999</v>
      </c>
      <c r="E115" s="18">
        <f t="shared" si="1"/>
        <v>122.22812564793695</v>
      </c>
    </row>
    <row r="116" spans="1:5" s="6" customFormat="1" ht="31.5" x14ac:dyDescent="0.25">
      <c r="A116" s="13" t="s">
        <v>396</v>
      </c>
      <c r="B116" s="4" t="s">
        <v>397</v>
      </c>
      <c r="C116" s="5">
        <v>0.125</v>
      </c>
      <c r="D116" s="5"/>
      <c r="E116" s="18">
        <f t="shared" si="1"/>
        <v>0</v>
      </c>
    </row>
    <row r="117" spans="1:5" s="6" customFormat="1" ht="78.75" x14ac:dyDescent="0.25">
      <c r="A117" s="13" t="s">
        <v>217</v>
      </c>
      <c r="B117" s="4" t="s">
        <v>218</v>
      </c>
      <c r="C117" s="5">
        <v>66.3</v>
      </c>
      <c r="D117" s="5">
        <v>123.55</v>
      </c>
      <c r="E117" s="18">
        <f t="shared" si="1"/>
        <v>186.3499245852187</v>
      </c>
    </row>
    <row r="118" spans="1:5" s="6" customFormat="1" ht="31.5" x14ac:dyDescent="0.25">
      <c r="A118" s="13" t="s">
        <v>219</v>
      </c>
      <c r="B118" s="4" t="s">
        <v>220</v>
      </c>
      <c r="C118" s="5">
        <v>5068.7163300000002</v>
      </c>
      <c r="D118" s="5">
        <v>5350.22199</v>
      </c>
      <c r="E118" s="18">
        <f t="shared" si="1"/>
        <v>105.55378604112965</v>
      </c>
    </row>
    <row r="119" spans="1:5" s="6" customFormat="1" ht="15.75" x14ac:dyDescent="0.25">
      <c r="A119" s="10" t="s">
        <v>221</v>
      </c>
      <c r="B119" s="11" t="s">
        <v>222</v>
      </c>
      <c r="C119" s="12">
        <f>SUM(C120:C121)</f>
        <v>47992.412660000002</v>
      </c>
      <c r="D119" s="12">
        <v>295509.75199000002</v>
      </c>
      <c r="E119" s="23">
        <f t="shared" si="1"/>
        <v>615.74264682945829</v>
      </c>
    </row>
    <row r="120" spans="1:5" s="6" customFormat="1" ht="31.5" x14ac:dyDescent="0.25">
      <c r="A120" s="13" t="s">
        <v>223</v>
      </c>
      <c r="B120" s="4" t="s">
        <v>224</v>
      </c>
      <c r="C120" s="5">
        <v>179.65992</v>
      </c>
      <c r="D120" s="5">
        <v>421.33175999999997</v>
      </c>
      <c r="E120" s="18">
        <f t="shared" si="1"/>
        <v>234.51627942392491</v>
      </c>
    </row>
    <row r="121" spans="1:5" s="6" customFormat="1" ht="31.5" x14ac:dyDescent="0.25">
      <c r="A121" s="13" t="s">
        <v>225</v>
      </c>
      <c r="B121" s="4" t="s">
        <v>226</v>
      </c>
      <c r="C121" s="5">
        <v>47812.752740000004</v>
      </c>
      <c r="D121" s="5">
        <v>295088.42022999999</v>
      </c>
      <c r="E121" s="18">
        <f t="shared" si="1"/>
        <v>617.17513282419714</v>
      </c>
    </row>
    <row r="122" spans="1:5" s="6" customFormat="1" ht="31.5" x14ac:dyDescent="0.25">
      <c r="A122" s="14" t="s">
        <v>227</v>
      </c>
      <c r="B122" s="15" t="s">
        <v>228</v>
      </c>
      <c r="C122" s="16">
        <f>C123+C125+C127</f>
        <v>35.59919</v>
      </c>
      <c r="D122" s="16">
        <v>622.75968</v>
      </c>
      <c r="E122" s="21">
        <f t="shared" si="1"/>
        <v>1749.36474678216</v>
      </c>
    </row>
    <row r="123" spans="1:5" s="6" customFormat="1" ht="78.75" x14ac:dyDescent="0.25">
      <c r="A123" s="10" t="s">
        <v>229</v>
      </c>
      <c r="B123" s="11" t="s">
        <v>230</v>
      </c>
      <c r="C123" s="12">
        <f>C124</f>
        <v>35.59919</v>
      </c>
      <c r="D123" s="12">
        <v>23.202000000000002</v>
      </c>
      <c r="E123" s="23">
        <f t="shared" si="1"/>
        <v>65.175640232263717</v>
      </c>
    </row>
    <row r="124" spans="1:5" s="6" customFormat="1" ht="94.5" x14ac:dyDescent="0.25">
      <c r="A124" s="13" t="s">
        <v>231</v>
      </c>
      <c r="B124" s="4" t="s">
        <v>232</v>
      </c>
      <c r="C124" s="5">
        <v>35.59919</v>
      </c>
      <c r="D124" s="5">
        <v>23.202000000000002</v>
      </c>
      <c r="E124" s="18">
        <f t="shared" si="1"/>
        <v>65.175640232263717</v>
      </c>
    </row>
    <row r="125" spans="1:5" s="6" customFormat="1" ht="31.5" x14ac:dyDescent="0.25">
      <c r="A125" s="10" t="s">
        <v>233</v>
      </c>
      <c r="B125" s="11" t="s">
        <v>234</v>
      </c>
      <c r="C125" s="12">
        <f>C126</f>
        <v>0</v>
      </c>
      <c r="D125" s="12">
        <v>405.79503</v>
      </c>
      <c r="E125" s="23">
        <v>0</v>
      </c>
    </row>
    <row r="126" spans="1:5" s="6" customFormat="1" ht="63" x14ac:dyDescent="0.25">
      <c r="A126" s="13" t="s">
        <v>235</v>
      </c>
      <c r="B126" s="4" t="s">
        <v>236</v>
      </c>
      <c r="C126" s="5"/>
      <c r="D126" s="5">
        <v>405.79503</v>
      </c>
      <c r="E126" s="18">
        <v>0</v>
      </c>
    </row>
    <row r="127" spans="1:5" s="6" customFormat="1" ht="31.5" x14ac:dyDescent="0.25">
      <c r="A127" s="10" t="s">
        <v>237</v>
      </c>
      <c r="B127" s="11" t="s">
        <v>238</v>
      </c>
      <c r="C127" s="12">
        <f>C128</f>
        <v>0</v>
      </c>
      <c r="D127" s="12">
        <v>193.76265000000001</v>
      </c>
      <c r="E127" s="23">
        <v>0</v>
      </c>
    </row>
    <row r="128" spans="1:5" s="6" customFormat="1" ht="47.25" x14ac:dyDescent="0.25">
      <c r="A128" s="13" t="s">
        <v>239</v>
      </c>
      <c r="B128" s="4" t="s">
        <v>240</v>
      </c>
      <c r="C128" s="5"/>
      <c r="D128" s="5">
        <v>193.76265000000001</v>
      </c>
      <c r="E128" s="18">
        <v>0</v>
      </c>
    </row>
    <row r="129" spans="1:5" s="6" customFormat="1" ht="15.75" x14ac:dyDescent="0.25">
      <c r="A129" s="14" t="s">
        <v>241</v>
      </c>
      <c r="B129" s="15" t="s">
        <v>242</v>
      </c>
      <c r="C129" s="16">
        <f>C130+C131</f>
        <v>561.13800000000003</v>
      </c>
      <c r="D129" s="16">
        <v>378</v>
      </c>
      <c r="E129" s="21">
        <f t="shared" si="1"/>
        <v>67.363108540145205</v>
      </c>
    </row>
    <row r="130" spans="1:5" s="6" customFormat="1" ht="47.25" x14ac:dyDescent="0.25">
      <c r="A130" s="13" t="s">
        <v>243</v>
      </c>
      <c r="B130" s="4" t="s">
        <v>244</v>
      </c>
      <c r="C130" s="5">
        <v>369.74400000000003</v>
      </c>
      <c r="D130" s="5">
        <v>378</v>
      </c>
      <c r="E130" s="18">
        <f t="shared" si="1"/>
        <v>102.23289627417888</v>
      </c>
    </row>
    <row r="131" spans="1:5" s="6" customFormat="1" ht="94.5" x14ac:dyDescent="0.25">
      <c r="A131" s="13" t="s">
        <v>245</v>
      </c>
      <c r="B131" s="4" t="s">
        <v>246</v>
      </c>
      <c r="C131" s="5">
        <v>191.39400000000001</v>
      </c>
      <c r="D131" s="5"/>
      <c r="E131" s="18">
        <f t="shared" si="1"/>
        <v>0</v>
      </c>
    </row>
    <row r="132" spans="1:5" s="6" customFormat="1" ht="15.75" x14ac:dyDescent="0.25">
      <c r="A132" s="14" t="s">
        <v>247</v>
      </c>
      <c r="B132" s="15" t="s">
        <v>248</v>
      </c>
      <c r="C132" s="16">
        <v>51008.062899999997</v>
      </c>
      <c r="D132" s="16">
        <v>37037.873420000004</v>
      </c>
      <c r="E132" s="21">
        <f t="shared" si="1"/>
        <v>72.611801574609501</v>
      </c>
    </row>
    <row r="133" spans="1:5" s="6" customFormat="1" ht="15.75" x14ac:dyDescent="0.25">
      <c r="A133" s="14" t="s">
        <v>249</v>
      </c>
      <c r="B133" s="15" t="s">
        <v>250</v>
      </c>
      <c r="C133" s="16">
        <f>SUM(C134:C135)</f>
        <v>663.06880000000001</v>
      </c>
      <c r="D133" s="16">
        <v>40556.464019999999</v>
      </c>
      <c r="E133" s="21">
        <f t="shared" si="1"/>
        <v>6116.4790169587232</v>
      </c>
    </row>
    <row r="134" spans="1:5" s="6" customFormat="1" ht="31.5" x14ac:dyDescent="0.25">
      <c r="A134" s="13" t="s">
        <v>251</v>
      </c>
      <c r="B134" s="4" t="s">
        <v>252</v>
      </c>
      <c r="C134" s="5">
        <v>620.72815000000003</v>
      </c>
      <c r="D134" s="5">
        <v>40475.487500000003</v>
      </c>
      <c r="E134" s="18">
        <f t="shared" si="1"/>
        <v>6520.6463570244086</v>
      </c>
    </row>
    <row r="135" spans="1:5" s="6" customFormat="1" ht="31.5" x14ac:dyDescent="0.25">
      <c r="A135" s="13" t="s">
        <v>253</v>
      </c>
      <c r="B135" s="4" t="s">
        <v>254</v>
      </c>
      <c r="C135" s="5">
        <v>42.340649999999997</v>
      </c>
      <c r="D135" s="5">
        <v>80.976519999999994</v>
      </c>
      <c r="E135" s="18">
        <f t="shared" si="1"/>
        <v>191.25006347328159</v>
      </c>
    </row>
    <row r="136" spans="1:5" s="6" customFormat="1" ht="15.75" x14ac:dyDescent="0.25">
      <c r="A136" s="14" t="s">
        <v>255</v>
      </c>
      <c r="B136" s="15" t="s">
        <v>256</v>
      </c>
      <c r="C136" s="16">
        <f>C137+C195+C197+C199+C206</f>
        <v>11658042.23153</v>
      </c>
      <c r="D136" s="16">
        <v>13163814.60204</v>
      </c>
      <c r="E136" s="21">
        <f t="shared" si="1"/>
        <v>112.91616843210204</v>
      </c>
    </row>
    <row r="137" spans="1:5" s="6" customFormat="1" ht="31.5" x14ac:dyDescent="0.25">
      <c r="A137" s="14" t="s">
        <v>257</v>
      </c>
      <c r="B137" s="15" t="s">
        <v>258</v>
      </c>
      <c r="C137" s="16">
        <f>C138+C143+C171+C185</f>
        <v>10329223.36136</v>
      </c>
      <c r="D137" s="16">
        <v>11590765.665349999</v>
      </c>
      <c r="E137" s="21">
        <f t="shared" si="1"/>
        <v>112.21333163061639</v>
      </c>
    </row>
    <row r="138" spans="1:5" s="6" customFormat="1" ht="15.75" x14ac:dyDescent="0.25">
      <c r="A138" s="10" t="s">
        <v>259</v>
      </c>
      <c r="B138" s="11" t="s">
        <v>260</v>
      </c>
      <c r="C138" s="12">
        <f>SUM(C139:C142)</f>
        <v>9593587.0999999996</v>
      </c>
      <c r="D138" s="12">
        <v>10616963</v>
      </c>
      <c r="E138" s="23">
        <f t="shared" ref="E138:E201" si="2">D138/C138*100</f>
        <v>110.66729148683083</v>
      </c>
    </row>
    <row r="139" spans="1:5" s="6" customFormat="1" ht="31.5" x14ac:dyDescent="0.25">
      <c r="A139" s="13" t="s">
        <v>263</v>
      </c>
      <c r="B139" s="4" t="s">
        <v>264</v>
      </c>
      <c r="C139" s="5">
        <v>9347453.0999999996</v>
      </c>
      <c r="D139" s="5">
        <v>10282200</v>
      </c>
      <c r="E139" s="18">
        <f t="shared" si="2"/>
        <v>110.00001700998105</v>
      </c>
    </row>
    <row r="140" spans="1:5" s="6" customFormat="1" ht="47.25" x14ac:dyDescent="0.25">
      <c r="A140" s="13" t="s">
        <v>265</v>
      </c>
      <c r="B140" s="4" t="s">
        <v>266</v>
      </c>
      <c r="C140" s="5">
        <v>137634</v>
      </c>
      <c r="D140" s="5">
        <v>179480</v>
      </c>
      <c r="E140" s="18">
        <f t="shared" si="2"/>
        <v>130.40382463635439</v>
      </c>
    </row>
    <row r="141" spans="1:5" s="6" customFormat="1" ht="47.25" x14ac:dyDescent="0.25">
      <c r="A141" s="13" t="s">
        <v>267</v>
      </c>
      <c r="B141" s="4" t="s">
        <v>268</v>
      </c>
      <c r="C141" s="5">
        <v>108500</v>
      </c>
      <c r="D141" s="5">
        <v>115283</v>
      </c>
      <c r="E141" s="18">
        <f t="shared" si="2"/>
        <v>106.2516129032258</v>
      </c>
    </row>
    <row r="142" spans="1:5" s="6" customFormat="1" ht="94.5" x14ac:dyDescent="0.25">
      <c r="A142" s="13" t="s">
        <v>261</v>
      </c>
      <c r="B142" s="4" t="s">
        <v>262</v>
      </c>
      <c r="C142" s="5"/>
      <c r="D142" s="5">
        <v>40000</v>
      </c>
      <c r="E142" s="18">
        <v>0</v>
      </c>
    </row>
    <row r="143" spans="1:5" s="6" customFormat="1" ht="31.5" x14ac:dyDescent="0.25">
      <c r="A143" s="10" t="s">
        <v>269</v>
      </c>
      <c r="B143" s="11" t="s">
        <v>270</v>
      </c>
      <c r="C143" s="12">
        <f>SUM(C144:C170)</f>
        <v>321737.02864999999</v>
      </c>
      <c r="D143" s="12">
        <v>632836.93328</v>
      </c>
      <c r="E143" s="23">
        <f t="shared" si="2"/>
        <v>196.69384526094709</v>
      </c>
    </row>
    <row r="144" spans="1:5" s="6" customFormat="1" ht="31.5" x14ac:dyDescent="0.25">
      <c r="A144" s="13" t="s">
        <v>271</v>
      </c>
      <c r="B144" s="4" t="s">
        <v>272</v>
      </c>
      <c r="C144" s="5"/>
      <c r="D144" s="5">
        <v>151898.45263000001</v>
      </c>
      <c r="E144" s="18">
        <v>0</v>
      </c>
    </row>
    <row r="145" spans="1:5" s="6" customFormat="1" ht="47.25" x14ac:dyDescent="0.25">
      <c r="A145" s="13" t="s">
        <v>273</v>
      </c>
      <c r="B145" s="4" t="s">
        <v>274</v>
      </c>
      <c r="C145" s="5"/>
      <c r="D145" s="5">
        <v>3945.6</v>
      </c>
      <c r="E145" s="18">
        <v>0</v>
      </c>
    </row>
    <row r="146" spans="1:5" s="6" customFormat="1" ht="94.5" x14ac:dyDescent="0.25">
      <c r="A146" s="13" t="s">
        <v>275</v>
      </c>
      <c r="B146" s="4" t="s">
        <v>276</v>
      </c>
      <c r="C146" s="5"/>
      <c r="D146" s="5">
        <v>14217.8523</v>
      </c>
      <c r="E146" s="18">
        <v>0</v>
      </c>
    </row>
    <row r="147" spans="1:5" s="6" customFormat="1" ht="63" x14ac:dyDescent="0.25">
      <c r="A147" s="13" t="s">
        <v>277</v>
      </c>
      <c r="B147" s="4" t="s">
        <v>278</v>
      </c>
      <c r="C147" s="5">
        <v>113586.70868</v>
      </c>
      <c r="D147" s="5">
        <v>129083.95223</v>
      </c>
      <c r="E147" s="18">
        <f t="shared" si="2"/>
        <v>113.64353605284867</v>
      </c>
    </row>
    <row r="148" spans="1:5" s="6" customFormat="1" ht="78.75" x14ac:dyDescent="0.25">
      <c r="A148" s="13" t="s">
        <v>279</v>
      </c>
      <c r="B148" s="4" t="s">
        <v>280</v>
      </c>
      <c r="C148" s="5">
        <v>285</v>
      </c>
      <c r="D148" s="5">
        <v>484.99999000000003</v>
      </c>
      <c r="E148" s="18">
        <f t="shared" si="2"/>
        <v>170.17543508771931</v>
      </c>
    </row>
    <row r="149" spans="1:5" s="6" customFormat="1" ht="31.5" x14ac:dyDescent="0.25">
      <c r="A149" s="13" t="s">
        <v>281</v>
      </c>
      <c r="B149" s="4" t="s">
        <v>282</v>
      </c>
      <c r="C149" s="5"/>
      <c r="D149" s="5">
        <v>158.26747</v>
      </c>
      <c r="E149" s="18">
        <v>0</v>
      </c>
    </row>
    <row r="150" spans="1:5" s="6" customFormat="1" ht="47.25" x14ac:dyDescent="0.25">
      <c r="A150" s="13" t="s">
        <v>283</v>
      </c>
      <c r="B150" s="4" t="s">
        <v>284</v>
      </c>
      <c r="C150" s="5">
        <v>712.423</v>
      </c>
      <c r="D150" s="5"/>
      <c r="E150" s="18">
        <f t="shared" si="2"/>
        <v>0</v>
      </c>
    </row>
    <row r="151" spans="1:5" s="6" customFormat="1" ht="94.5" x14ac:dyDescent="0.25">
      <c r="A151" s="13" t="s">
        <v>398</v>
      </c>
      <c r="B151" s="4" t="s">
        <v>399</v>
      </c>
      <c r="C151" s="5">
        <v>5100.0099</v>
      </c>
      <c r="D151" s="5"/>
      <c r="E151" s="18">
        <f t="shared" si="2"/>
        <v>0</v>
      </c>
    </row>
    <row r="152" spans="1:5" s="6" customFormat="1" ht="63" x14ac:dyDescent="0.25">
      <c r="A152" s="13" t="s">
        <v>400</v>
      </c>
      <c r="B152" s="4" t="s">
        <v>401</v>
      </c>
      <c r="C152" s="5">
        <v>43062.6</v>
      </c>
      <c r="D152" s="5"/>
      <c r="E152" s="18">
        <f t="shared" si="2"/>
        <v>0</v>
      </c>
    </row>
    <row r="153" spans="1:5" s="6" customFormat="1" ht="78.75" x14ac:dyDescent="0.25">
      <c r="A153" s="13" t="s">
        <v>285</v>
      </c>
      <c r="B153" s="4" t="s">
        <v>286</v>
      </c>
      <c r="C153" s="5"/>
      <c r="D153" s="5">
        <v>24607.278630000001</v>
      </c>
      <c r="E153" s="18">
        <v>0</v>
      </c>
    </row>
    <row r="154" spans="1:5" s="6" customFormat="1" ht="31.5" x14ac:dyDescent="0.25">
      <c r="A154" s="13" t="s">
        <v>287</v>
      </c>
      <c r="B154" s="4" t="s">
        <v>288</v>
      </c>
      <c r="C154" s="5"/>
      <c r="D154" s="5">
        <v>6705.84</v>
      </c>
      <c r="E154" s="18">
        <v>0</v>
      </c>
    </row>
    <row r="155" spans="1:5" s="6" customFormat="1" ht="63" x14ac:dyDescent="0.25">
      <c r="A155" s="13" t="s">
        <v>289</v>
      </c>
      <c r="B155" s="4" t="s">
        <v>290</v>
      </c>
      <c r="C155" s="5"/>
      <c r="D155" s="5">
        <v>458.89562999999998</v>
      </c>
      <c r="E155" s="18">
        <v>0</v>
      </c>
    </row>
    <row r="156" spans="1:5" s="6" customFormat="1" ht="78.75" x14ac:dyDescent="0.25">
      <c r="A156" s="13" t="s">
        <v>291</v>
      </c>
      <c r="B156" s="4" t="s">
        <v>292</v>
      </c>
      <c r="C156" s="5">
        <v>62.460619999999999</v>
      </c>
      <c r="D156" s="5">
        <v>508.8329</v>
      </c>
      <c r="E156" s="18">
        <f t="shared" si="2"/>
        <v>814.64593210890314</v>
      </c>
    </row>
    <row r="157" spans="1:5" s="6" customFormat="1" ht="78.75" x14ac:dyDescent="0.25">
      <c r="A157" s="13" t="s">
        <v>293</v>
      </c>
      <c r="B157" s="4" t="s">
        <v>294</v>
      </c>
      <c r="C157" s="5"/>
      <c r="D157" s="5">
        <v>321.39145000000002</v>
      </c>
      <c r="E157" s="18">
        <v>0</v>
      </c>
    </row>
    <row r="158" spans="1:5" s="6" customFormat="1" ht="47.25" x14ac:dyDescent="0.25">
      <c r="A158" s="13" t="s">
        <v>295</v>
      </c>
      <c r="B158" s="4" t="s">
        <v>296</v>
      </c>
      <c r="C158" s="5">
        <v>1026.37879</v>
      </c>
      <c r="D158" s="5">
        <v>1230.71354</v>
      </c>
      <c r="E158" s="18">
        <f t="shared" si="2"/>
        <v>119.90831766895728</v>
      </c>
    </row>
    <row r="159" spans="1:5" s="6" customFormat="1" ht="47.25" x14ac:dyDescent="0.25">
      <c r="A159" s="13" t="s">
        <v>297</v>
      </c>
      <c r="B159" s="4" t="s">
        <v>298</v>
      </c>
      <c r="C159" s="5">
        <v>1056.87871</v>
      </c>
      <c r="D159" s="5">
        <v>1164.5464899999999</v>
      </c>
      <c r="E159" s="18">
        <f t="shared" si="2"/>
        <v>110.18733549850768</v>
      </c>
    </row>
    <row r="160" spans="1:5" s="6" customFormat="1" ht="63" x14ac:dyDescent="0.25">
      <c r="A160" s="13" t="s">
        <v>299</v>
      </c>
      <c r="B160" s="4" t="s">
        <v>300</v>
      </c>
      <c r="C160" s="5"/>
      <c r="D160" s="5">
        <v>661.90476999999998</v>
      </c>
      <c r="E160" s="18">
        <v>0</v>
      </c>
    </row>
    <row r="161" spans="1:5" s="6" customFormat="1" ht="47.25" x14ac:dyDescent="0.25">
      <c r="A161" s="13" t="s">
        <v>301</v>
      </c>
      <c r="B161" s="4" t="s">
        <v>302</v>
      </c>
      <c r="C161" s="5"/>
      <c r="D161" s="5">
        <v>73886.8</v>
      </c>
      <c r="E161" s="18">
        <v>0</v>
      </c>
    </row>
    <row r="162" spans="1:5" s="6" customFormat="1" ht="31.5" x14ac:dyDescent="0.25">
      <c r="A162" s="13" t="s">
        <v>303</v>
      </c>
      <c r="B162" s="4" t="s">
        <v>304</v>
      </c>
      <c r="C162" s="5">
        <v>38774.388460000002</v>
      </c>
      <c r="D162" s="5">
        <v>30272.630369999999</v>
      </c>
      <c r="E162" s="18">
        <f t="shared" si="2"/>
        <v>78.073779039041483</v>
      </c>
    </row>
    <row r="163" spans="1:5" s="6" customFormat="1" ht="47.25" x14ac:dyDescent="0.25">
      <c r="A163" s="13" t="s">
        <v>305</v>
      </c>
      <c r="B163" s="4" t="s">
        <v>306</v>
      </c>
      <c r="C163" s="5"/>
      <c r="D163" s="5">
        <v>51035.199999999997</v>
      </c>
      <c r="E163" s="18">
        <v>0</v>
      </c>
    </row>
    <row r="164" spans="1:5" s="6" customFormat="1" ht="47.25" x14ac:dyDescent="0.25">
      <c r="A164" s="13" t="s">
        <v>307</v>
      </c>
      <c r="B164" s="4" t="s">
        <v>308</v>
      </c>
      <c r="C164" s="5"/>
      <c r="D164" s="5">
        <v>1581.7188699999999</v>
      </c>
      <c r="E164" s="18">
        <v>0</v>
      </c>
    </row>
    <row r="165" spans="1:5" s="6" customFormat="1" ht="47.25" x14ac:dyDescent="0.25">
      <c r="A165" s="13" t="s">
        <v>309</v>
      </c>
      <c r="B165" s="4" t="s">
        <v>310</v>
      </c>
      <c r="C165" s="5">
        <v>1399.1696999999999</v>
      </c>
      <c r="D165" s="5">
        <v>500</v>
      </c>
      <c r="E165" s="18">
        <f t="shared" si="2"/>
        <v>35.735479406107785</v>
      </c>
    </row>
    <row r="166" spans="1:5" s="6" customFormat="1" ht="47.25" x14ac:dyDescent="0.25">
      <c r="A166" s="13" t="s">
        <v>311</v>
      </c>
      <c r="B166" s="4" t="s">
        <v>312</v>
      </c>
      <c r="C166" s="5">
        <v>275.5</v>
      </c>
      <c r="D166" s="5">
        <v>760.00000999999997</v>
      </c>
      <c r="E166" s="18">
        <f t="shared" si="2"/>
        <v>275.86207259528129</v>
      </c>
    </row>
    <row r="167" spans="1:5" s="6" customFormat="1" ht="47.25" x14ac:dyDescent="0.25">
      <c r="A167" s="13" t="s">
        <v>313</v>
      </c>
      <c r="B167" s="4" t="s">
        <v>314</v>
      </c>
      <c r="C167" s="5">
        <v>25888.799999999999</v>
      </c>
      <c r="D167" s="5">
        <v>125729.99999</v>
      </c>
      <c r="E167" s="18">
        <f t="shared" si="2"/>
        <v>485.6540279580359</v>
      </c>
    </row>
    <row r="168" spans="1:5" s="6" customFormat="1" ht="47.25" x14ac:dyDescent="0.25">
      <c r="A168" s="13" t="s">
        <v>402</v>
      </c>
      <c r="B168" s="4" t="s">
        <v>403</v>
      </c>
      <c r="C168" s="5">
        <v>80860.516310000006</v>
      </c>
      <c r="D168" s="5"/>
      <c r="E168" s="18">
        <f t="shared" si="2"/>
        <v>0</v>
      </c>
    </row>
    <row r="169" spans="1:5" s="6" customFormat="1" ht="47.25" x14ac:dyDescent="0.25">
      <c r="A169" s="13" t="s">
        <v>315</v>
      </c>
      <c r="B169" s="4" t="s">
        <v>316</v>
      </c>
      <c r="C169" s="5"/>
      <c r="D169" s="5">
        <v>13622.05601</v>
      </c>
      <c r="E169" s="18">
        <v>0</v>
      </c>
    </row>
    <row r="170" spans="1:5" s="6" customFormat="1" ht="47.25" x14ac:dyDescent="0.25">
      <c r="A170" s="13" t="s">
        <v>404</v>
      </c>
      <c r="B170" s="4" t="s">
        <v>405</v>
      </c>
      <c r="C170" s="5">
        <v>9646.1944800000001</v>
      </c>
      <c r="D170" s="5"/>
      <c r="E170" s="18">
        <f t="shared" si="2"/>
        <v>0</v>
      </c>
    </row>
    <row r="171" spans="1:5" s="6" customFormat="1" ht="15.75" x14ac:dyDescent="0.25">
      <c r="A171" s="10" t="s">
        <v>317</v>
      </c>
      <c r="B171" s="11" t="s">
        <v>318</v>
      </c>
      <c r="C171" s="12">
        <f>SUM(C172:C184)</f>
        <v>234416.35525999998</v>
      </c>
      <c r="D171" s="12">
        <v>306790.53979000001</v>
      </c>
      <c r="E171" s="23">
        <f t="shared" si="2"/>
        <v>130.87420434027612</v>
      </c>
    </row>
    <row r="172" spans="1:5" s="6" customFormat="1" ht="47.25" x14ac:dyDescent="0.25">
      <c r="A172" s="13" t="s">
        <v>319</v>
      </c>
      <c r="B172" s="4" t="s">
        <v>320</v>
      </c>
      <c r="C172" s="5">
        <v>3006.1</v>
      </c>
      <c r="D172" s="5">
        <v>3305.88319</v>
      </c>
      <c r="E172" s="18">
        <f t="shared" si="2"/>
        <v>109.97249559229567</v>
      </c>
    </row>
    <row r="173" spans="1:5" s="6" customFormat="1" ht="31.5" x14ac:dyDescent="0.25">
      <c r="A173" s="13" t="s">
        <v>321</v>
      </c>
      <c r="B173" s="4" t="s">
        <v>322</v>
      </c>
      <c r="C173" s="5">
        <v>46596.072110000001</v>
      </c>
      <c r="D173" s="5">
        <v>46387.90468</v>
      </c>
      <c r="E173" s="18">
        <f t="shared" si="2"/>
        <v>99.553251120591071</v>
      </c>
    </row>
    <row r="174" spans="1:5" s="6" customFormat="1" ht="63" x14ac:dyDescent="0.25">
      <c r="A174" s="13" t="s">
        <v>323</v>
      </c>
      <c r="B174" s="4" t="s">
        <v>324</v>
      </c>
      <c r="C174" s="5">
        <v>463.1</v>
      </c>
      <c r="D174" s="5">
        <v>210.93507</v>
      </c>
      <c r="E174" s="18">
        <f t="shared" si="2"/>
        <v>45.548492766141216</v>
      </c>
    </row>
    <row r="175" spans="1:5" s="6" customFormat="1" ht="63" x14ac:dyDescent="0.25">
      <c r="A175" s="13" t="s">
        <v>325</v>
      </c>
      <c r="B175" s="4" t="s">
        <v>326</v>
      </c>
      <c r="C175" s="5">
        <v>18558.944439999999</v>
      </c>
      <c r="D175" s="5">
        <v>18930.33959</v>
      </c>
      <c r="E175" s="18">
        <f t="shared" si="2"/>
        <v>102.00116526670307</v>
      </c>
    </row>
    <row r="176" spans="1:5" s="6" customFormat="1" ht="31.5" x14ac:dyDescent="0.25">
      <c r="A176" s="13" t="s">
        <v>327</v>
      </c>
      <c r="B176" s="4" t="s">
        <v>328</v>
      </c>
      <c r="C176" s="5">
        <v>21066.474470000001</v>
      </c>
      <c r="D176" s="5">
        <v>48941.590519999998</v>
      </c>
      <c r="E176" s="18">
        <f t="shared" si="2"/>
        <v>232.31979603277205</v>
      </c>
    </row>
    <row r="177" spans="1:5" s="6" customFormat="1" ht="47.25" x14ac:dyDescent="0.25">
      <c r="A177" s="13" t="s">
        <v>329</v>
      </c>
      <c r="B177" s="4" t="s">
        <v>330</v>
      </c>
      <c r="C177" s="5">
        <v>578.09473000000003</v>
      </c>
      <c r="D177" s="5">
        <v>770.82205999999996</v>
      </c>
      <c r="E177" s="18">
        <f t="shared" si="2"/>
        <v>133.3383648039829</v>
      </c>
    </row>
    <row r="178" spans="1:5" s="6" customFormat="1" ht="78.75" x14ac:dyDescent="0.25">
      <c r="A178" s="13" t="s">
        <v>331</v>
      </c>
      <c r="B178" s="4" t="s">
        <v>332</v>
      </c>
      <c r="C178" s="5">
        <v>733.93669</v>
      </c>
      <c r="D178" s="5">
        <v>372.41789999999997</v>
      </c>
      <c r="E178" s="18">
        <f t="shared" si="2"/>
        <v>50.74251022932237</v>
      </c>
    </row>
    <row r="179" spans="1:5" s="6" customFormat="1" ht="63" x14ac:dyDescent="0.25">
      <c r="A179" s="13" t="s">
        <v>333</v>
      </c>
      <c r="B179" s="4" t="s">
        <v>334</v>
      </c>
      <c r="C179" s="5">
        <v>6.9051400000000003</v>
      </c>
      <c r="D179" s="5">
        <v>6.58697</v>
      </c>
      <c r="E179" s="18">
        <f t="shared" si="2"/>
        <v>95.392273002430073</v>
      </c>
    </row>
    <row r="180" spans="1:5" s="6" customFormat="1" ht="47.25" x14ac:dyDescent="0.25">
      <c r="A180" s="13" t="s">
        <v>335</v>
      </c>
      <c r="B180" s="4" t="s">
        <v>336</v>
      </c>
      <c r="C180" s="5">
        <v>42265.455929999996</v>
      </c>
      <c r="D180" s="5">
        <v>43655.596769999996</v>
      </c>
      <c r="E180" s="18">
        <f t="shared" si="2"/>
        <v>103.28907096684902</v>
      </c>
    </row>
    <row r="181" spans="1:5" s="6" customFormat="1" ht="94.5" x14ac:dyDescent="0.25">
      <c r="A181" s="13" t="s">
        <v>337</v>
      </c>
      <c r="B181" s="4" t="s">
        <v>338</v>
      </c>
      <c r="C181" s="5">
        <v>49110</v>
      </c>
      <c r="D181" s="5">
        <v>33217.019919999999</v>
      </c>
      <c r="E181" s="18">
        <f t="shared" si="2"/>
        <v>67.637996171859101</v>
      </c>
    </row>
    <row r="182" spans="1:5" s="6" customFormat="1" ht="94.5" x14ac:dyDescent="0.25">
      <c r="A182" s="13" t="s">
        <v>339</v>
      </c>
      <c r="B182" s="4" t="s">
        <v>340</v>
      </c>
      <c r="C182" s="5">
        <v>436</v>
      </c>
      <c r="D182" s="5">
        <v>11453.777690000001</v>
      </c>
      <c r="E182" s="18">
        <f t="shared" si="2"/>
        <v>2627.0132316513764</v>
      </c>
    </row>
    <row r="183" spans="1:5" s="6" customFormat="1" ht="47.25" x14ac:dyDescent="0.25">
      <c r="A183" s="13" t="s">
        <v>341</v>
      </c>
      <c r="B183" s="4" t="s">
        <v>342</v>
      </c>
      <c r="C183" s="5">
        <v>30490.44126</v>
      </c>
      <c r="D183" s="5">
        <v>79806.839319999999</v>
      </c>
      <c r="E183" s="18">
        <f t="shared" si="2"/>
        <v>261.7437991122074</v>
      </c>
    </row>
    <row r="184" spans="1:5" s="6" customFormat="1" ht="31.5" x14ac:dyDescent="0.25">
      <c r="A184" s="13" t="s">
        <v>343</v>
      </c>
      <c r="B184" s="4" t="s">
        <v>344</v>
      </c>
      <c r="C184" s="5">
        <v>21104.83049</v>
      </c>
      <c r="D184" s="5">
        <v>19730.826110000002</v>
      </c>
      <c r="E184" s="18">
        <f t="shared" si="2"/>
        <v>93.48962134213285</v>
      </c>
    </row>
    <row r="185" spans="1:5" s="6" customFormat="1" ht="15.75" x14ac:dyDescent="0.25">
      <c r="A185" s="10" t="s">
        <v>345</v>
      </c>
      <c r="B185" s="11" t="s">
        <v>346</v>
      </c>
      <c r="C185" s="12">
        <f>SUM(C186:C194)</f>
        <v>179482.87745</v>
      </c>
      <c r="D185" s="12">
        <v>34175.192280000003</v>
      </c>
      <c r="E185" s="23">
        <f t="shared" si="2"/>
        <v>19.040920652456368</v>
      </c>
    </row>
    <row r="186" spans="1:5" s="6" customFormat="1" ht="47.25" x14ac:dyDescent="0.25">
      <c r="A186" s="13" t="s">
        <v>347</v>
      </c>
      <c r="B186" s="4" t="s">
        <v>348</v>
      </c>
      <c r="C186" s="5">
        <v>2929.7114499999998</v>
      </c>
      <c r="D186" s="5">
        <v>2919.7720199999999</v>
      </c>
      <c r="E186" s="18">
        <f t="shared" si="2"/>
        <v>99.660736896119928</v>
      </c>
    </row>
    <row r="187" spans="1:5" s="6" customFormat="1" ht="47.25" x14ac:dyDescent="0.25">
      <c r="A187" s="13" t="s">
        <v>349</v>
      </c>
      <c r="B187" s="4" t="s">
        <v>350</v>
      </c>
      <c r="C187" s="5">
        <v>1747.1531500000001</v>
      </c>
      <c r="D187" s="5">
        <v>1636.43842</v>
      </c>
      <c r="E187" s="18">
        <f t="shared" si="2"/>
        <v>93.663135369672645</v>
      </c>
    </row>
    <row r="188" spans="1:5" s="6" customFormat="1" ht="31.5" x14ac:dyDescent="0.25">
      <c r="A188" s="13" t="s">
        <v>406</v>
      </c>
      <c r="B188" s="4" t="s">
        <v>407</v>
      </c>
      <c r="C188" s="5">
        <v>133279.59658000001</v>
      </c>
      <c r="D188" s="5"/>
      <c r="E188" s="18">
        <f t="shared" si="2"/>
        <v>0</v>
      </c>
    </row>
    <row r="189" spans="1:5" s="6" customFormat="1" ht="78.75" x14ac:dyDescent="0.25">
      <c r="A189" s="13" t="s">
        <v>408</v>
      </c>
      <c r="B189" s="4" t="s">
        <v>409</v>
      </c>
      <c r="C189" s="5">
        <v>27113.147130000001</v>
      </c>
      <c r="D189" s="5"/>
      <c r="E189" s="18">
        <f t="shared" si="2"/>
        <v>0</v>
      </c>
    </row>
    <row r="190" spans="1:5" s="6" customFormat="1" ht="47.25" x14ac:dyDescent="0.25">
      <c r="A190" s="13" t="s">
        <v>351</v>
      </c>
      <c r="B190" s="4" t="s">
        <v>352</v>
      </c>
      <c r="C190" s="5">
        <v>12683.56014</v>
      </c>
      <c r="D190" s="5">
        <v>21227.630550000002</v>
      </c>
      <c r="E190" s="18">
        <f t="shared" si="2"/>
        <v>167.36334527286755</v>
      </c>
    </row>
    <row r="191" spans="1:5" s="6" customFormat="1" ht="189" x14ac:dyDescent="0.25">
      <c r="A191" s="13" t="s">
        <v>353</v>
      </c>
      <c r="B191" s="4" t="s">
        <v>354</v>
      </c>
      <c r="C191" s="5"/>
      <c r="D191" s="5">
        <v>262.79091</v>
      </c>
      <c r="E191" s="18">
        <v>0</v>
      </c>
    </row>
    <row r="192" spans="1:5" s="6" customFormat="1" ht="63" x14ac:dyDescent="0.25">
      <c r="A192" s="13" t="s">
        <v>355</v>
      </c>
      <c r="B192" s="4" t="s">
        <v>356</v>
      </c>
      <c r="C192" s="5"/>
      <c r="D192" s="5">
        <v>7612.8103799999999</v>
      </c>
      <c r="E192" s="18">
        <v>0</v>
      </c>
    </row>
    <row r="193" spans="1:5" s="6" customFormat="1" ht="47.25" x14ac:dyDescent="0.25">
      <c r="A193" s="13" t="s">
        <v>357</v>
      </c>
      <c r="B193" s="4" t="s">
        <v>358</v>
      </c>
      <c r="C193" s="5"/>
      <c r="D193" s="5">
        <v>515.75</v>
      </c>
      <c r="E193" s="18">
        <v>0</v>
      </c>
    </row>
    <row r="194" spans="1:5" s="6" customFormat="1" ht="78.75" x14ac:dyDescent="0.25">
      <c r="A194" s="13" t="s">
        <v>359</v>
      </c>
      <c r="B194" s="4" t="s">
        <v>360</v>
      </c>
      <c r="C194" s="5">
        <v>1729.7090000000001</v>
      </c>
      <c r="D194" s="5"/>
      <c r="E194" s="18">
        <f t="shared" si="2"/>
        <v>0</v>
      </c>
    </row>
    <row r="195" spans="1:5" s="6" customFormat="1" ht="31.5" x14ac:dyDescent="0.25">
      <c r="A195" s="14" t="s">
        <v>361</v>
      </c>
      <c r="B195" s="15" t="s">
        <v>362</v>
      </c>
      <c r="C195" s="16">
        <f>C196</f>
        <v>0</v>
      </c>
      <c r="D195" s="16">
        <v>90009.776270000002</v>
      </c>
      <c r="E195" s="21">
        <v>0</v>
      </c>
    </row>
    <row r="196" spans="1:5" s="6" customFormat="1" ht="110.25" x14ac:dyDescent="0.25">
      <c r="A196" s="13" t="s">
        <v>363</v>
      </c>
      <c r="B196" s="4" t="s">
        <v>364</v>
      </c>
      <c r="C196" s="5"/>
      <c r="D196" s="5">
        <v>90009.776270000002</v>
      </c>
      <c r="E196" s="18">
        <v>0</v>
      </c>
    </row>
    <row r="197" spans="1:5" s="6" customFormat="1" ht="15.75" x14ac:dyDescent="0.25">
      <c r="A197" s="14" t="s">
        <v>365</v>
      </c>
      <c r="B197" s="15" t="s">
        <v>366</v>
      </c>
      <c r="C197" s="16">
        <f>C198</f>
        <v>1331075.3759999999</v>
      </c>
      <c r="D197" s="16">
        <v>1449242.412</v>
      </c>
      <c r="E197" s="21">
        <f t="shared" si="2"/>
        <v>108.87756156643078</v>
      </c>
    </row>
    <row r="198" spans="1:5" s="6" customFormat="1" ht="31.5" x14ac:dyDescent="0.25">
      <c r="A198" s="13" t="s">
        <v>368</v>
      </c>
      <c r="B198" s="4" t="s">
        <v>367</v>
      </c>
      <c r="C198" s="5">
        <v>1331075.3759999999</v>
      </c>
      <c r="D198" s="5">
        <v>1449242.412</v>
      </c>
      <c r="E198" s="18">
        <f t="shared" si="2"/>
        <v>108.87756156643078</v>
      </c>
    </row>
    <row r="199" spans="1:5" s="6" customFormat="1" ht="78.75" x14ac:dyDescent="0.25">
      <c r="A199" s="14" t="s">
        <v>369</v>
      </c>
      <c r="B199" s="15" t="s">
        <v>370</v>
      </c>
      <c r="C199" s="16">
        <f>C200</f>
        <v>6886.8269300000002</v>
      </c>
      <c r="D199" s="16">
        <v>49977.657169999999</v>
      </c>
      <c r="E199" s="21">
        <f t="shared" si="2"/>
        <v>725.69933407633926</v>
      </c>
    </row>
    <row r="200" spans="1:5" s="6" customFormat="1" ht="78.75" x14ac:dyDescent="0.25">
      <c r="A200" s="10" t="s">
        <v>371</v>
      </c>
      <c r="B200" s="11" t="s">
        <v>372</v>
      </c>
      <c r="C200" s="12">
        <f>C201+C205</f>
        <v>6886.8269300000002</v>
      </c>
      <c r="D200" s="12">
        <v>49977.657169999999</v>
      </c>
      <c r="E200" s="23">
        <f t="shared" si="2"/>
        <v>725.69933407633926</v>
      </c>
    </row>
    <row r="201" spans="1:5" s="6" customFormat="1" ht="31.5" x14ac:dyDescent="0.25">
      <c r="A201" s="13" t="s">
        <v>373</v>
      </c>
      <c r="B201" s="4" t="s">
        <v>374</v>
      </c>
      <c r="C201" s="5">
        <f>SUM(C202:C204)</f>
        <v>232.62672000000001</v>
      </c>
      <c r="D201" s="5">
        <v>37563.225760000001</v>
      </c>
      <c r="E201" s="18">
        <f t="shared" si="2"/>
        <v>16147.425265678854</v>
      </c>
    </row>
    <row r="202" spans="1:5" s="6" customFormat="1" ht="31.5" x14ac:dyDescent="0.25">
      <c r="A202" s="13" t="s">
        <v>375</v>
      </c>
      <c r="B202" s="4" t="s">
        <v>376</v>
      </c>
      <c r="C202" s="5">
        <v>228.12672000000001</v>
      </c>
      <c r="D202" s="5">
        <v>374.10433</v>
      </c>
      <c r="E202" s="18">
        <f t="shared" ref="E202:E207" si="3">D202/C202*100</f>
        <v>163.98970274065221</v>
      </c>
    </row>
    <row r="203" spans="1:5" s="6" customFormat="1" ht="31.5" x14ac:dyDescent="0.25">
      <c r="A203" s="13" t="s">
        <v>377</v>
      </c>
      <c r="B203" s="4" t="s">
        <v>378</v>
      </c>
      <c r="C203" s="5">
        <v>4.5</v>
      </c>
      <c r="D203" s="5">
        <v>386.62842999999998</v>
      </c>
      <c r="E203" s="18">
        <f t="shared" si="3"/>
        <v>8591.742888888888</v>
      </c>
    </row>
    <row r="204" spans="1:5" s="6" customFormat="1" ht="31.5" x14ac:dyDescent="0.25">
      <c r="A204" s="13" t="s">
        <v>379</v>
      </c>
      <c r="B204" s="4" t="s">
        <v>380</v>
      </c>
      <c r="C204" s="5"/>
      <c r="D204" s="5">
        <v>36802.493000000002</v>
      </c>
      <c r="E204" s="18">
        <v>0</v>
      </c>
    </row>
    <row r="205" spans="1:5" s="6" customFormat="1" ht="63" x14ac:dyDescent="0.25">
      <c r="A205" s="13" t="s">
        <v>381</v>
      </c>
      <c r="B205" s="4" t="s">
        <v>382</v>
      </c>
      <c r="C205" s="5">
        <v>6654.20021</v>
      </c>
      <c r="D205" s="5">
        <v>12414.431409999999</v>
      </c>
      <c r="E205" s="18">
        <f t="shared" si="3"/>
        <v>186.56534246359863</v>
      </c>
    </row>
    <row r="206" spans="1:5" s="6" customFormat="1" ht="47.25" x14ac:dyDescent="0.25">
      <c r="A206" s="14" t="s">
        <v>383</v>
      </c>
      <c r="B206" s="15" t="s">
        <v>384</v>
      </c>
      <c r="C206" s="16">
        <f>C207</f>
        <v>-9143.3327599999993</v>
      </c>
      <c r="D206" s="16">
        <v>-16180.908750000001</v>
      </c>
      <c r="E206" s="21">
        <f t="shared" si="3"/>
        <v>176.96948338999314</v>
      </c>
    </row>
    <row r="207" spans="1:5" s="6" customFormat="1" ht="47.25" x14ac:dyDescent="0.25">
      <c r="A207" s="10" t="s">
        <v>385</v>
      </c>
      <c r="B207" s="11" t="s">
        <v>386</v>
      </c>
      <c r="C207" s="12">
        <v>-9143.3327599999993</v>
      </c>
      <c r="D207" s="12">
        <v>-16180.908750000001</v>
      </c>
      <c r="E207" s="23">
        <f t="shared" si="3"/>
        <v>176.96948338999314</v>
      </c>
    </row>
    <row r="208" spans="1:5" s="6" customFormat="1" ht="15.75" x14ac:dyDescent="0.25">
      <c r="A208" s="7"/>
      <c r="B208" s="8" t="s">
        <v>387</v>
      </c>
      <c r="C208" s="9">
        <f>C6+C136</f>
        <v>16779349.60983</v>
      </c>
      <c r="D208" s="9">
        <v>18376231.6864</v>
      </c>
      <c r="E208" s="22">
        <f>D208/C208*100</f>
        <v>109.51694859277789</v>
      </c>
    </row>
    <row r="209" spans="5:5" s="6" customFormat="1" ht="15.75" x14ac:dyDescent="0.25">
      <c r="E209" s="19"/>
    </row>
    <row r="210" spans="5:5" x14ac:dyDescent="0.25">
      <c r="E210" s="20"/>
    </row>
    <row r="211" spans="5:5" x14ac:dyDescent="0.25">
      <c r="E211" s="20"/>
    </row>
  </sheetData>
  <mergeCells count="1">
    <mergeCell ref="A2:E2"/>
  </mergeCells>
  <pageMargins left="0.39370078740157483" right="0.15748031496062992" top="0.31496062992125984" bottom="0.23622047244094491" header="0.15748031496062992" footer="0.15748031496062992"/>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2020-06-03T03:53:05Z</dcterms:modified>
</cp:coreProperties>
</file>